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4332"/>
  <x:workbookPr defaultThemeVersion="124226"/>
  <mc:AlternateContent xmlns:mc="http://schemas.openxmlformats.org/markup-compatibility/2006">
    <mc:Choice Requires="x15">
      <x15ac:absPath xmlns:x15ac="http://schemas.microsoft.com/office/spreadsheetml/2010/11/ac" url="Z:\EECRF\2024\Jones\240528 EECRF\"/>
    </mc:Choice>
  </mc:AlternateContent>
  <xr:revisionPtr revIDLastSave="0" documentId="13_ncr:1_{0EBC5416-6013-4C6C-9137-44539C1040BA}" xr6:coauthVersionLast="47" xr6:coauthVersionMax="47" xr10:uidLastSave="{00000000-0000-0000-0000-000000000000}"/>
  <x:bookViews>
    <x:workbookView showHorizontalScroll="0" showVerticalScroll="0" showSheetTabs="0" xWindow="-120" yWindow="-120" windowWidth="29040" windowHeight="15840" xr2:uid="{00000000-000D-0000-FFFF-FFFF00000000}"/>
  </x:bookViews>
  <x:sheets>
    <x:sheet name="Sheet1" sheetId="1" r:id="rId1"/>
  </x:sheets>
  <x:definedNames>
    <x:definedName name="_xlnm.Print_Area" localSheetId="0">Sheet1!$A$2:$O$69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O69" i="1" l="1"/>
  <x:c r="N69" i="1"/>
  <x:c r="O68" i="1"/>
  <x:c r="N68" i="1"/>
  <x:c r="O67" i="1"/>
  <x:c r="N67" i="1"/>
  <x:c r="O66" i="1"/>
  <x:c r="N66" i="1"/>
  <x:c r="O65" i="1"/>
  <x:c r="N65" i="1"/>
  <x:c r="O64" i="1"/>
  <x:c r="N64" i="1"/>
  <x:c r="O63" i="1"/>
  <x:c r="N63" i="1"/>
  <x:c r="O62" i="1"/>
  <x:c r="N62" i="1"/>
  <x:c r="O61" i="1"/>
  <x:c r="N61" i="1"/>
  <x:c r="O60" i="1"/>
  <x:c r="N60" i="1"/>
  <x:c r="K60" i="1"/>
  <x:c r="J60" i="1"/>
  <x:c r="G60" i="1"/>
  <x:c r="F60" i="1"/>
  <x:c r="C60" i="1"/>
  <x:c r="B60" i="1"/>
  <x:c r="O59" i="1"/>
  <x:c r="N59" i="1"/>
  <x:c r="K59" i="1"/>
  <x:c r="J59" i="1"/>
  <x:c r="G59" i="1"/>
  <x:c r="F59" i="1"/>
  <x:c r="C59" i="1"/>
  <x:c r="B59" i="1"/>
  <x:c r="O58" i="1"/>
  <x:c r="N58" i="1"/>
  <x:c r="K58" i="1"/>
  <x:c r="J58" i="1"/>
  <x:c r="G58" i="1"/>
  <x:c r="F58" i="1"/>
  <x:c r="C58" i="1"/>
  <x:c r="B58" i="1"/>
  <x:c r="O57" i="1"/>
  <x:c r="N57" i="1"/>
  <x:c r="K57" i="1"/>
  <x:c r="J57" i="1"/>
  <x:c r="G57" i="1"/>
  <x:c r="F57" i="1"/>
  <x:c r="C57" i="1"/>
  <x:c r="B57" i="1"/>
  <x:c r="O56" i="1"/>
  <x:c r="N56" i="1"/>
  <x:c r="K56" i="1"/>
  <x:c r="J56" i="1"/>
  <x:c r="G56" i="1"/>
  <x:c r="F56" i="1"/>
  <x:c r="C56" i="1"/>
  <x:c r="B56" i="1"/>
  <x:c r="O55" i="1"/>
  <x:c r="N55" i="1"/>
  <x:c r="K55" i="1"/>
  <x:c r="J55" i="1"/>
  <x:c r="G55" i="1"/>
  <x:c r="F55" i="1"/>
  <x:c r="C55" i="1"/>
  <x:c r="B55" i="1"/>
  <x:c r="O54" i="1"/>
  <x:c r="N54" i="1"/>
  <x:c r="K54" i="1"/>
  <x:c r="J54" i="1"/>
  <x:c r="G54" i="1"/>
  <x:c r="F54" i="1"/>
  <x:c r="C54" i="1"/>
  <x:c r="B54" i="1"/>
  <x:c r="O53" i="1"/>
  <x:c r="N53" i="1"/>
  <x:c r="K53" i="1"/>
  <x:c r="J53" i="1"/>
  <x:c r="G53" i="1"/>
  <x:c r="F53" i="1"/>
  <x:c r="C53" i="1"/>
  <x:c r="B53" i="1"/>
  <x:c r="O52" i="1"/>
  <x:c r="N52" i="1"/>
  <x:c r="K52" i="1"/>
  <x:c r="J52" i="1"/>
  <x:c r="G52" i="1"/>
  <x:c r="F52" i="1"/>
  <x:c r="C52" i="1"/>
  <x:c r="B52" i="1"/>
  <x:c r="O51" i="1"/>
  <x:c r="N51" i="1"/>
  <x:c r="K51" i="1"/>
  <x:c r="J51" i="1"/>
  <x:c r="G51" i="1"/>
  <x:c r="F51" i="1"/>
  <x:c r="C51" i="1"/>
  <x:c r="B51" i="1"/>
  <x:c r="O50" i="1"/>
  <x:c r="N50" i="1"/>
  <x:c r="K50" i="1"/>
  <x:c r="J50" i="1"/>
  <x:c r="G50" i="1"/>
  <x:c r="F50" i="1"/>
  <x:c r="C50" i="1"/>
  <x:c r="B50" i="1"/>
  <x:c r="O49" i="1"/>
  <x:c r="N49" i="1"/>
  <x:c r="K49" i="1"/>
  <x:c r="J49" i="1"/>
  <x:c r="G49" i="1"/>
  <x:c r="F49" i="1"/>
  <x:c r="C49" i="1"/>
  <x:c r="B49" i="1"/>
  <x:c r="O48" i="1"/>
  <x:c r="N48" i="1"/>
  <x:c r="K48" i="1"/>
  <x:c r="J48" i="1"/>
  <x:c r="G48" i="1"/>
  <x:c r="F48" i="1"/>
  <x:c r="C48" i="1"/>
  <x:c r="B48" i="1"/>
  <x:c r="O47" i="1"/>
  <x:c r="N47" i="1"/>
  <x:c r="K47" i="1"/>
  <x:c r="J47" i="1"/>
  <x:c r="G47" i="1"/>
  <x:c r="F47" i="1"/>
  <x:c r="C47" i="1"/>
  <x:c r="B47" i="1"/>
  <x:c r="O46" i="1"/>
  <x:c r="N46" i="1"/>
  <x:c r="K46" i="1"/>
  <x:c r="J46" i="1"/>
  <x:c r="G46" i="1"/>
  <x:c r="F46" i="1"/>
  <x:c r="C46" i="1"/>
  <x:c r="B46" i="1"/>
  <x:c r="O45" i="1"/>
  <x:c r="N45" i="1"/>
  <x:c r="K45" i="1"/>
  <x:c r="J45" i="1"/>
  <x:c r="G45" i="1"/>
  <x:c r="F45" i="1"/>
  <x:c r="C45" i="1"/>
  <x:c r="B45" i="1"/>
  <x:c r="O44" i="1"/>
  <x:c r="N44" i="1"/>
  <x:c r="K44" i="1"/>
  <x:c r="J44" i="1"/>
  <x:c r="G44" i="1"/>
  <x:c r="F44" i="1"/>
  <x:c r="C44" i="1"/>
  <x:c r="B44" i="1"/>
  <x:c r="O43" i="1"/>
  <x:c r="N43" i="1"/>
  <x:c r="K43" i="1"/>
  <x:c r="J43" i="1"/>
  <x:c r="G43" i="1"/>
  <x:c r="F43" i="1"/>
  <x:c r="C43" i="1"/>
  <x:c r="B43" i="1"/>
  <x:c r="O42" i="1"/>
  <x:c r="N42" i="1"/>
  <x:c r="K42" i="1"/>
  <x:c r="J42" i="1"/>
  <x:c r="G42" i="1"/>
  <x:c r="F42" i="1"/>
  <x:c r="C42" i="1"/>
  <x:c r="B42" i="1"/>
  <x:c r="O41" i="1"/>
  <x:c r="N41" i="1"/>
  <x:c r="K41" i="1"/>
  <x:c r="J41" i="1"/>
  <x:c r="G41" i="1"/>
  <x:c r="F41" i="1"/>
  <x:c r="C41" i="1"/>
  <x:c r="B41" i="1"/>
  <x:c r="O40" i="1"/>
  <x:c r="N40" i="1"/>
  <x:c r="K40" i="1"/>
  <x:c r="J40" i="1"/>
  <x:c r="G40" i="1"/>
  <x:c r="F40" i="1"/>
  <x:c r="C40" i="1"/>
  <x:c r="B40" i="1"/>
  <x:c r="O39" i="1"/>
  <x:c r="N39" i="1"/>
  <x:c r="K39" i="1"/>
  <x:c r="J39" i="1"/>
  <x:c r="G39" i="1"/>
  <x:c r="F39" i="1"/>
  <x:c r="C39" i="1"/>
  <x:c r="B39" i="1"/>
  <x:c r="O38" i="1"/>
  <x:c r="N38" i="1"/>
  <x:c r="K38" i="1"/>
  <x:c r="J38" i="1"/>
  <x:c r="G38" i="1"/>
  <x:c r="F38" i="1"/>
  <x:c r="C38" i="1"/>
  <x:c r="B38" i="1"/>
  <x:c r="O37" i="1"/>
  <x:c r="N37" i="1"/>
  <x:c r="K37" i="1"/>
  <x:c r="J37" i="1"/>
  <x:c r="G37" i="1"/>
  <x:c r="F37" i="1"/>
  <x:c r="C37" i="1"/>
  <x:c r="B37" i="1"/>
  <x:c r="O36" i="1"/>
  <x:c r="N36" i="1"/>
  <x:c r="K36" i="1"/>
  <x:c r="J36" i="1"/>
  <x:c r="G36" i="1"/>
  <x:c r="F36" i="1"/>
  <x:c r="C36" i="1"/>
  <x:c r="B36" i="1"/>
  <x:c r="O35" i="1"/>
  <x:c r="N35" i="1"/>
  <x:c r="K35" i="1"/>
  <x:c r="J35" i="1"/>
  <x:c r="G35" i="1"/>
  <x:c r="F35" i="1"/>
  <x:c r="C35" i="1"/>
  <x:c r="B35" i="1"/>
  <x:c r="O34" i="1"/>
  <x:c r="N34" i="1"/>
  <x:c r="K34" i="1"/>
  <x:c r="J34" i="1"/>
  <x:c r="G34" i="1"/>
  <x:c r="F34" i="1"/>
  <x:c r="C34" i="1"/>
  <x:c r="B34" i="1"/>
  <x:c r="O30" i="1"/>
  <x:c r="N30" i="1"/>
  <x:c r="K30" i="1"/>
  <x:c r="J30" i="1"/>
  <x:c r="O29" i="1"/>
  <x:c r="N29" i="1"/>
  <x:c r="K29" i="1"/>
  <x:c r="J29" i="1"/>
  <x:c r="O28" i="1"/>
  <x:c r="N28" i="1"/>
  <x:c r="K28" i="1"/>
  <x:c r="J28" i="1"/>
  <x:c r="O27" i="1"/>
  <x:c r="N27" i="1"/>
  <x:c r="K27" i="1"/>
  <x:c r="J27" i="1"/>
  <x:c r="O26" i="1"/>
  <x:c r="N26" i="1"/>
  <x:c r="K26" i="1"/>
  <x:c r="J26" i="1"/>
  <x:c r="G26" i="1"/>
  <x:c r="F26" i="1"/>
  <x:c r="O25" i="1"/>
  <x:c r="N25" i="1"/>
  <x:c r="K25" i="1"/>
  <x:c r="J25" i="1"/>
  <x:c r="G25" i="1"/>
  <x:c r="F25" i="1"/>
  <x:c r="O24" i="1"/>
  <x:c r="N24" i="1"/>
  <x:c r="K24" i="1"/>
  <x:c r="J24" i="1"/>
  <x:c r="G24" i="1"/>
  <x:c r="F24" i="1"/>
  <x:c r="O23" i="1"/>
  <x:c r="N23" i="1"/>
  <x:c r="K23" i="1"/>
  <x:c r="J23" i="1"/>
  <x:c r="G23" i="1"/>
  <x:c r="F23" i="1"/>
  <x:c r="O22" i="1"/>
  <x:c r="N22" i="1"/>
  <x:c r="K22" i="1"/>
  <x:c r="J22" i="1"/>
  <x:c r="G22" i="1"/>
  <x:c r="F22" i="1"/>
  <x:c r="O21" i="1"/>
  <x:c r="N21" i="1"/>
  <x:c r="K21" i="1"/>
  <x:c r="J21" i="1"/>
  <x:c r="G21" i="1"/>
  <x:c r="F21" i="1"/>
  <x:c r="O20" i="1"/>
  <x:c r="N20" i="1"/>
  <x:c r="K20" i="1"/>
  <x:c r="J20" i="1"/>
  <x:c r="G20" i="1"/>
  <x:c r="F20" i="1"/>
  <x:c r="O19" i="1"/>
  <x:c r="N19" i="1"/>
  <x:c r="K19" i="1"/>
  <x:c r="J19" i="1"/>
  <x:c r="G19" i="1"/>
  <x:c r="F19" i="1"/>
  <x:c r="O18" i="1"/>
  <x:c r="N18" i="1"/>
  <x:c r="K18" i="1"/>
  <x:c r="J18" i="1"/>
  <x:c r="G18" i="1"/>
  <x:c r="F18" i="1"/>
  <x:c r="O17" i="1"/>
  <x:c r="N17" i="1"/>
  <x:c r="K17" i="1"/>
  <x:c r="J17" i="1"/>
  <x:c r="G17" i="1"/>
  <x:c r="F17" i="1"/>
  <x:c r="O16" i="1"/>
  <x:c r="N16" i="1"/>
  <x:c r="K16" i="1"/>
  <x:c r="J16" i="1"/>
  <x:c r="G16" i="1"/>
  <x:c r="F16" i="1"/>
  <x:c r="O15" i="1"/>
  <x:c r="N15" i="1"/>
  <x:c r="K15" i="1"/>
  <x:c r="J15" i="1"/>
  <x:c r="G15" i="1"/>
  <x:c r="F15" i="1"/>
  <x:c r="O14" i="1"/>
  <x:c r="N14" i="1"/>
  <x:c r="K14" i="1"/>
  <x:c r="J14" i="1"/>
  <x:c r="G14" i="1"/>
  <x:c r="F14" i="1"/>
  <x:c r="O13" i="1"/>
  <x:c r="N13" i="1"/>
  <x:c r="K13" i="1"/>
  <x:c r="J13" i="1"/>
  <x:c r="G13" i="1"/>
  <x:c r="F13" i="1"/>
  <x:c r="O12" i="1"/>
  <x:c r="N12" i="1"/>
  <x:c r="K12" i="1"/>
  <x:c r="J12" i="1"/>
  <x:c r="G12" i="1"/>
  <x:c r="F12" i="1"/>
  <x:c r="O11" i="1"/>
  <x:c r="N11" i="1"/>
  <x:c r="K11" i="1"/>
  <x:c r="J11" i="1"/>
  <x:c r="G11" i="1"/>
  <x:c r="F11" i="1"/>
  <x:c r="O10" i="1"/>
  <x:c r="N10" i="1"/>
  <x:c r="K10" i="1"/>
  <x:c r="J10" i="1"/>
  <x:c r="G10" i="1"/>
  <x:c r="F10" i="1"/>
  <x:c r="O9" i="1"/>
  <x:c r="N9" i="1"/>
  <x:c r="K9" i="1"/>
  <x:c r="J9" i="1"/>
  <x:c r="G9" i="1"/>
  <x:c r="F9" i="1"/>
  <x:c r="O8" i="1"/>
  <x:c r="N8" i="1"/>
  <x:c r="K8" i="1"/>
  <x:c r="J8" i="1"/>
  <x:c r="G8" i="1"/>
  <x:c r="F8" i="1"/>
  <x:c r="O7" i="1"/>
  <x:c r="N7" i="1"/>
  <x:c r="K7" i="1"/>
  <x:c r="J7" i="1"/>
  <x:c r="G7" i="1"/>
  <x:c r="F7" i="1"/>
  <x:c r="O6" i="1"/>
  <x:c r="N6" i="1"/>
  <x:c r="K6" i="1"/>
  <x:c r="J6" i="1"/>
  <x:c r="G6" i="1"/>
  <x:c r="F6" i="1"/>
  <x:c r="O5" i="1"/>
  <x:c r="N5" i="1"/>
  <x:c r="K5" i="1"/>
  <x:c r="J5" i="1"/>
  <x:c r="G5" i="1"/>
  <x:c r="F5" i="1"/>
  <x:c r="O4" i="1"/>
  <x:c r="N4" i="1"/>
  <x:c r="K4" i="1"/>
  <x:c r="J4" i="1"/>
  <x:c r="G4" i="1"/>
  <x:c r="F4" i="1"/>
</x:calcChain>
</file>

<file path=xl/sharedStrings.xml><?xml version="1.0" encoding="utf-8"?>
<x:sst xmlns:x="http://schemas.openxmlformats.org/spreadsheetml/2006/main" count="26" uniqueCount="9">
  <x:si>
    <x:t>WACC</x:t>
  </x:si>
  <x:si>
    <x:t>Escalation Rate</x:t>
  </x:si>
  <x:si>
    <x:t>EUL</x:t>
  </x:si>
  <x:si>
    <x:t>kW</x:t>
  </x:si>
  <x:si>
    <x:t>kWh</x:t>
  </x:si>
  <x:si>
    <x:t>Avoided Costs kW</x:t>
  </x:si>
  <x:si>
    <x:t>Avoided Costs kWh</x:t>
  </x:si>
  <x:si>
    <x:t xml:space="preserve">YR </x:t>
  </x:si>
  <x:si>
    <x:t>YR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</x:si>
</x:sst>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5">
    <x:numFmt numFmtId="164" formatCode="#,##0.00000"/>
    <x:numFmt numFmtId="165" formatCode="0.00000"/>
    <x:numFmt numFmtId="166" formatCode="#,##0.0"/>
    <x:numFmt numFmtId="167" formatCode="&quot;$&quot;#,##0.00"/>
    <x:numFmt numFmtId="168" formatCode="&quot;$&quot;#,##0.00000"/>
  </x:numFmts>
  <x:fonts count="4" x14ac:knownFonts="1">
    <x:font>
      <x:sz val="11"/>
      <x:color theme="1"/>
      <x:name val="Calibri"/>
      <x:family val="2"/>
      <x:scheme val="minor"/>
    </x:font>
    <x:font>
      <x:sz val="10"/>
      <x:color theme="1"/>
      <x:name val="Arial"/>
      <x:family val="2"/>
    </x:font>
    <x:font>
      <x:sz val="11"/>
      <x:color theme="1"/>
      <x:name val="Arial"/>
      <x:family val="2"/>
    </x:font>
    <x:font>
      <x:sz val="10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StyleXfs count="1">
    <x:xf numFmtId="0" fontId="0" fillId="0" borderId="0"/>
  </x:cellStyleXfs>
  <x:cellXfs count="23">
    <x:xf numFmtId="0" fontId="0" fillId="0" borderId="0" xfId="0"/>
    <x:xf numFmtId="164" fontId="0" fillId="0" borderId="0" xfId="0" applyNumberFormat="1"/>
    <x:xf numFmtId="0" fontId="0" fillId="0" borderId="0" xfId="0" applyAlignment="1">
      <x:alignment horizontal="center"/>
    </x:xf>
    <x:xf numFmtId="165" fontId="0" fillId="0" borderId="0" xfId="0" applyNumberFormat="1" applyAlignment="1">
      <x:alignment horizontal="center"/>
    </x:xf>
    <x:xf numFmtId="166" fontId="0" fillId="0" borderId="0" xfId="0" applyNumberFormat="1" applyAlignment="1">
      <x:alignment horizontal="center"/>
    </x:xf>
    <x:xf numFmtId="0" fontId="2" fillId="0" borderId="1" xfId="0" applyFont="1" applyBorder="1"/>
    <x:xf numFmtId="167" fontId="2" fillId="0" borderId="1" xfId="0" applyNumberFormat="1" applyFont="1" applyBorder="1"/>
    <x:xf numFmtId="166" fontId="2" fillId="0" borderId="0" xfId="0" applyNumberFormat="1" applyFont="1" applyAlignment="1">
      <x:alignment horizontal="center"/>
    </x:xf>
    <x:xf numFmtId="0" fontId="2" fillId="0" borderId="0" xfId="0" applyFont="1"/>
    <x:xf numFmtId="10" fontId="2" fillId="0" borderId="1" xfId="0" applyNumberFormat="1" applyFont="1" applyBorder="1"/>
    <x:xf numFmtId="0" fontId="1" fillId="0" borderId="1" xfId="0" applyFont="1" applyBorder="1" applyAlignment="1">
      <x:alignment horizontal="center"/>
    </x:xf>
    <x:xf numFmtId="164" fontId="1" fillId="0" borderId="1" xfId="0" applyNumberFormat="1" applyFont="1" applyBorder="1" applyAlignment="1">
      <x:alignment horizontal="center"/>
    </x:xf>
    <x:xf numFmtId="164" fontId="3" fillId="0" borderId="0" xfId="0" applyNumberFormat="1" applyFont="1"/>
    <x:xf numFmtId="166" fontId="1" fillId="0" borderId="1" xfId="0" applyNumberFormat="1" applyFont="1" applyBorder="1" applyAlignment="1">
      <x:alignment horizontal="center"/>
    </x:xf>
    <x:xf numFmtId="0" fontId="3" fillId="0" borderId="0" xfId="0" applyFont="1"/>
    <x:xf numFmtId="167" fontId="1" fillId="0" borderId="1" xfId="0" applyNumberFormat="1" applyFont="1" applyBorder="1" applyAlignment="1">
      <x:alignment horizontal="center"/>
    </x:xf>
    <x:xf numFmtId="168" fontId="1" fillId="0" borderId="1" xfId="0" applyNumberFormat="1" applyFont="1" applyBorder="1" applyAlignment="1">
      <x:alignment horizontal="center"/>
    </x:xf>
    <x:xf numFmtId="4" fontId="3" fillId="0" borderId="0" xfId="0" applyNumberFormat="1" applyFont="1"/>
    <x:xf numFmtId="164" fontId="1" fillId="0" borderId="0" xfId="0" applyNumberFormat="1" applyFont="1"/>
    <x:xf numFmtId="0" fontId="1" fillId="0" borderId="0" xfId="0" applyFont="1"/>
    <x:xf numFmtId="0" fontId="1" fillId="0" borderId="0" xfId="0" applyFont="1" applyBorder="1" applyAlignment="1">
      <x:alignment horizontal="center"/>
    </x:xf>
    <x:xf numFmtId="164" fontId="1" fillId="0" borderId="0" xfId="0" applyNumberFormat="1" applyFont="1" applyBorder="1" applyAlignment="1">
      <x:alignment horizontal="center"/>
    </x:xf>
    <x:xf numFmtId="168" fontId="2" fillId="0" borderId="1" xfId="0" applyNumberFormat="1" applyFont="1" applyBorder="1"/>
  </x:cellXfs>
  <x:cellStyles count="1">
    <x:cellStyle name="Normal" xfId="0" builtinId="0"/>
  </x:cellStyles>
  <x:dxfs count="0"/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3:S69"/>
  <x:sheetViews>
    <x:sheetView tabSelected="1" showWhiteSpace="0" view="pageLayout" zoomScaleNormal="100" workbookViewId="0">
      <x:selection activeCell="C8" sqref="C8"/>
    </x:sheetView>
  </x:sheetViews>
  <x:sheetFormatPr defaultRowHeight="15" x14ac:dyDescent="0.25"/>
  <x:cols>
    <x:col min="1" max="1" width="4" bestFit="1" customWidth="1"/>
    <x:col min="2" max="2" width="18.28515625" customWidth="1"/>
    <x:col min="3" max="3" width="9.7109375" bestFit="1" customWidth="1"/>
    <x:col min="4" max="4" width="3.140625" customWidth="1"/>
    <x:col min="5" max="5" width="8.7109375" customWidth="1"/>
    <x:col min="6" max="7" width="10.7109375" style="1" customWidth="1"/>
    <x:col min="8" max="8" width="4.7109375" style="1" customWidth="1"/>
    <x:col min="9" max="9" width="8.7109375" style="4" customWidth="1"/>
    <x:col min="10" max="11" width="10.7109375" customWidth="1"/>
    <x:col min="12" max="12" width="4.7109375" customWidth="1"/>
    <x:col min="13" max="13" width="8.7109375" customWidth="1"/>
    <x:col min="14" max="15" width="10.7109375" customWidth="1"/>
    <x:col min="16" max="16" width="4.7109375" customWidth="1"/>
    <x:col min="17" max="17" width="8.7109375" style="2" customWidth="1"/>
    <x:col min="18" max="19" width="10.7109375" style="2" customWidth="1"/>
  </x:cols>
  <x:sheetData>
    <x:row r="3" spans="2:16" x14ac:dyDescent="0.25">
      <x:c r="B3" s="5" t="s">
        <x:v>5</x:v>
      </x:c>
      <x:c r="C3" s="6">
        <x:v>80</x:v>
      </x:c>
      <x:c r="E3" s="10" t="s">
        <x:v>7</x:v>
      </x:c>
      <x:c r="F3" s="11" t="s">
        <x:v>3</x:v>
      </x:c>
      <x:c r="G3" s="11" t="s">
        <x:v>4</x:v>
      </x:c>
      <x:c r="H3" s="12"/>
      <x:c r="I3" s="13" t="s">
        <x:v>8</x:v>
      </x:c>
      <x:c r="J3" s="11" t="s">
        <x:v>3</x:v>
      </x:c>
      <x:c r="K3" s="11" t="s">
        <x:v>4</x:v>
      </x:c>
      <x:c r="L3" s="14"/>
      <x:c r="M3" s="10" t="s">
        <x:v>8</x:v>
      </x:c>
      <x:c r="N3" s="11" t="s">
        <x:v>3</x:v>
      </x:c>
      <x:c r="O3" s="11" t="s">
        <x:v>4</x:v>
      </x:c>
      <x:c r="P3" s="8"/>
    </x:row>
    <x:row r="4" spans="2:16" x14ac:dyDescent="0.25">
      <x:c r="B4" s="5" t="s">
        <x:v>0</x:v>
      </x:c>
      <x:c r="C4" s="9">
        <x:v>6.6500000000000004E-2</x:v>
      </x:c>
      <x:c r="E4" s="10">
        <x:v>1</x:v>
      </x:c>
      <x:c r="F4" s="15">
        <x:f>ROUND($C$3*((1+$C$5)/($C$4-$C$5))*(1-((1+$C$5)/(1+$C$4))^1),2)</x:f>
        <x:v>76.510000000000005</x:v>
      </x:c>
      <x:c r="G4" s="16">
        <x:f>ROUND($C$7*((1+$C$5)/($C$4-$C$5))*(1-((1+$C$5)/(1+$C$4))^1),5)</x:f>
        <x:v>8.7179999999999994E-2</x:v>
      </x:c>
      <x:c r="H4" s="12"/>
      <x:c r="I4" s="13">
        <x:v>1.1000000000000001</x:v>
      </x:c>
      <x:c r="J4" s="15">
        <x:f>ROUND($C$3*((1+$C$5)/($C$4-$C$5))*(1-((1+$C$5)/(1+$C$4))^1.1),2)</x:f>
        <x:v>83.98</x:v>
      </x:c>
      <x:c r="K4" s="16">
        <x:f>ROUND($C$7*((1+$C$5)/($C$4-$C$5))*(1-((1+$C$5)/(1+$C$4))^1.1),5)</x:f>
        <x:v>9.5680000000000001E-2</x:v>
      </x:c>
      <x:c r="L4" s="14"/>
      <x:c r="M4" s="10">
        <x:v>4.0999999999999996</x:v>
      </x:c>
      <x:c r="N4" s="15">
        <x:f>ROUND($C$3*((1+$C$5)/($C$4-$C$5))*(1-((1+$C$5)/(1+$C$4))^4.1),2)</x:f>
        <x:v>293.14</x:v>
      </x:c>
      <x:c r="O4" s="16">
        <x:f>ROUND($C$7*((1+$C$5)/($C$4-$C$5))*(1-((1+$C$5)/(1+$C$4))^4.1),5)</x:f>
        <x:v>0.33399000000000001</x:v>
      </x:c>
      <x:c r="P4" s="8"/>
    </x:row>
    <x:row r="5" spans="2:16" x14ac:dyDescent="0.25">
      <x:c r="B5" s="5" t="s">
        <x:v>1</x:v>
      </x:c>
      <x:c r="C5" s="9">
        <x:v>0.02</x:v>
      </x:c>
      <x:c r="E5" s="10">
        <x:v>2</x:v>
      </x:c>
      <x:c r="F5" s="15">
        <x:f>ROUND($C$3*((1+$C$5)/($C$4-$C$5))*(1-((1+$C$5)/(1+$C$4))^2),2)</x:f>
        <x:v>149.69</x:v>
      </x:c>
      <x:c r="G5" s="16">
        <x:f>ROUND($C$7*((1+$C$5)/($C$4-$C$5))*(1-((1+$C$5)/(1+$C$4))^2),5)</x:f>
        <x:v>0.17055000000000001</x:v>
      </x:c>
      <x:c r="H5" s="12"/>
      <x:c r="I5" s="13">
        <x:v>1.2</x:v>
      </x:c>
      <x:c r="J5" s="15">
        <x:f>ROUND($C$3*((1+$C$5)/($C$4-$C$5))*(1-((1+$C$5)/(1+$C$4))^1.2),2)</x:f>
        <x:v>91.41</x:v>
      </x:c>
      <x:c r="K5" s="16">
        <x:f>ROUND($C$7*((1+$C$5)/($C$4-$C$5))*(1-((1+$C$5)/(1+$C$4))^1.2),5)</x:f>
        <x:v>0.10415000000000001</x:v>
      </x:c>
      <x:c r="L5" s="14"/>
      <x:c r="M5" s="10">
        <x:v>4.2</x:v>
      </x:c>
      <x:c r="N5" s="15">
        <x:f>ROUND($C$3*((1+$C$5)/($C$4-$C$5))*(1-((1+$C$5)/(1+$C$4))^4.2),2)</x:f>
        <x:v>299.64</x:v>
      </x:c>
      <x:c r="O5" s="16">
        <x:f>ROUND($C$7*((1+$C$5)/($C$4-$C$5))*(1-((1+$C$5)/(1+$C$4))^4.2),5)</x:f>
        <x:v>0.34139999999999998</x:v>
      </x:c>
      <x:c r="P5" s="8"/>
    </x:row>
    <x:row r="6" spans="2:16" x14ac:dyDescent="0.25">
      <x:c r="B6" s="5" t="s">
        <x:v>2</x:v>
      </x:c>
      <x:c r="C6" s="5"/>
      <x:c r="E6" s="10">
        <x:v>3</x:v>
      </x:c>
      <x:c r="F6" s="15">
        <x:f>ROUND($C$3*((1+$C$5)/($C$4-$C$5))*(1-((1+$C$5)/(1+$C$4))^3),2)</x:f>
        <x:v>219.67</x:v>
      </x:c>
      <x:c r="G6" s="16">
        <x:f>ROUND($C$7*((1+$C$5)/($C$4-$C$5))*(1-((1+$C$5)/(1+$C$4))^3),5)</x:f>
        <x:v>0.25029000000000001</x:v>
      </x:c>
      <x:c r="H6" s="12"/>
      <x:c r="I6" s="13">
        <x:v>1.3</x:v>
      </x:c>
      <x:c r="J6" s="15">
        <x:f>ROUND($C$3*((1+$C$5)/($C$4-$C$5))*(1-((1+$C$5)/(1+$C$4))^1.3),2)</x:f>
        <x:v>98.81</x:v>
      </x:c>
      <x:c r="K6" s="16">
        <x:f>ROUND($C$7*((1+$C$5)/($C$4-$C$5))*(1-((1+$C$5)/(1+$C$4))^1.3),5)</x:f>
        <x:v>0.11258</x:v>
      </x:c>
      <x:c r="L6" s="14"/>
      <x:c r="M6" s="10">
        <x:v>4.3</x:v>
      </x:c>
      <x:c r="N6" s="15">
        <x:f>ROUND($C$3*((1+$C$5)/($C$4-$C$5))*(1-((1+$C$5)/(1+$C$4))^4.3),2)</x:f>
        <x:v>306.11</x:v>
      </x:c>
      <x:c r="O6" s="16">
        <x:f>ROUND($C$7*((1+$C$5)/($C$4-$C$5))*(1-((1+$C$5)/(1+$C$4))^4.3),5)</x:f>
        <x:v>0.34877999999999998</x:v>
      </x:c>
      <x:c r="P6" s="8"/>
    </x:row>
    <x:row r="7" spans="2:16" x14ac:dyDescent="0.25">
      <x:c r="B7" s="5" t="s">
        <x:v>6</x:v>
      </x:c>
      <x:c r="C7" s="22">
        <x:v>9.1149999999999995E-2</x:v>
      </x:c>
      <x:c r="E7" s="10">
        <x:v>4</x:v>
      </x:c>
      <x:c r="F7" s="15">
        <x:f>ROUND($C$3*((1+$C$5)/($C$4-$C$5))*(1-((1+$C$5)/(1+$C$4))^4),2)</x:f>
        <x:v>286.61</x:v>
      </x:c>
      <x:c r="G7" s="16">
        <x:f>ROUND($C$7*((1+$C$5)/($C$4-$C$5))*(1-((1+$C$5)/(1+$C$4))^4),5)</x:f>
        <x:v>0.32655000000000001</x:v>
      </x:c>
      <x:c r="H7" s="12"/>
      <x:c r="I7" s="13">
        <x:v>1.4</x:v>
      </x:c>
      <x:c r="J7" s="15">
        <x:f>ROUND($C$3*((1+$C$5)/($C$4-$C$5))*(1-((1+$C$5)/(1+$C$4))^1.4),2)</x:f>
        <x:v>106.17</x:v>
      </x:c>
      <x:c r="K7" s="16">
        <x:f>ROUND($C$7*((1+$C$5)/($C$4-$C$5))*(1-((1+$C$5)/(1+$C$4))^1.4),5)</x:f>
        <x:v>0.12096999999999999</x:v>
      </x:c>
      <x:c r="L7" s="14"/>
      <x:c r="M7" s="10">
        <x:v>4.4000000000000004</x:v>
      </x:c>
      <x:c r="N7" s="15">
        <x:f>ROUND($C$3*((1+$C$5)/($C$4-$C$5))*(1-((1+$C$5)/(1+$C$4))^4.4),2)</x:f>
        <x:v>312.56</x:v>
      </x:c>
      <x:c r="O7" s="16">
        <x:f>ROUND($C$7*((1+$C$5)/($C$4-$C$5))*(1-((1+$C$5)/(1+$C$4))^4.4),5)</x:f>
        <x:v>0.35611999999999999</x:v>
      </x:c>
      <x:c r="P7" s="8"/>
    </x:row>
    <x:row r="8" spans="2:16" x14ac:dyDescent="0.25">
      <x:c r="E8" s="10">
        <x:v>5</x:v>
      </x:c>
      <x:c r="F8" s="15">
        <x:f>ROUND($C$3*((1+$C$5)/($C$4-$C$5))*(1-((1+$C$5)/(1+$C$4))^5),2)</x:f>
        <x:v>350.62</x:v>
      </x:c>
      <x:c r="G8" s="16">
        <x:f>ROUND($C$7*((1+$C$5)/($C$4-$C$5))*(1-((1+$C$5)/(1+$C$4))^5),5)</x:f>
        <x:v>0.39949000000000001</x:v>
      </x:c>
      <x:c r="H8" s="12"/>
      <x:c r="I8" s="13">
        <x:v>1.5</x:v>
      </x:c>
      <x:c r="J8" s="15">
        <x:f>ROUND($C$3*((1+$C$5)/($C$4-$C$5))*(1-((1+$C$5)/(1+$C$4))^1.5),2)</x:f>
        <x:v>113.51</x:v>
      </x:c>
      <x:c r="K8" s="16">
        <x:f>ROUND($C$7*((1+$C$5)/($C$4-$C$5))*(1-((1+$C$5)/(1+$C$4))^1.5),5)</x:f>
        <x:v>0.12933</x:v>
      </x:c>
      <x:c r="L8" s="14"/>
      <x:c r="M8" s="10">
        <x:v>4.5</x:v>
      </x:c>
      <x:c r="N8" s="15">
        <x:f>ROUND($C$3*((1+$C$5)/($C$4-$C$5))*(1-((1+$C$5)/(1+$C$4))^4.5),2)</x:f>
        <x:v>318.97000000000003</x:v>
      </x:c>
      <x:c r="O8" s="16">
        <x:f>ROUND($C$7*((1+$C$5)/($C$4-$C$5))*(1-((1+$C$5)/(1+$C$4))^4.5),5)</x:f>
        <x:v>0.36342999999999998</x:v>
      </x:c>
      <x:c r="P8" s="8"/>
    </x:row>
    <x:row r="9" spans="2:16" x14ac:dyDescent="0.25">
      <x:c r="E9" s="10">
        <x:v>6</x:v>
      </x:c>
      <x:c r="F9" s="15">
        <x:f>ROUND($C$3*((1+$C$5)/($C$4-$C$5))*(1-((1+$C$5)/(1+$C$4))^6),2)</x:f>
        <x:v>411.85</x:v>
      </x:c>
      <x:c r="G9" s="16">
        <x:f>ROUND($C$7*((1+$C$5)/($C$4-$C$5))*(1-((1+$C$5)/(1+$C$4))^6),5)</x:f>
        <x:v>0.46925</x:v>
      </x:c>
      <x:c r="H9" s="12"/>
      <x:c r="I9" s="13">
        <x:v>1.6</x:v>
      </x:c>
      <x:c r="J9" s="15">
        <x:f>ROUND($C$3*((1+$C$5)/($C$4-$C$5))*(1-((1+$C$5)/(1+$C$4))^1.6),2)</x:f>
        <x:v>120.81</x:v>
      </x:c>
      <x:c r="K9" s="16">
        <x:f>ROUND($C$7*((1+$C$5)/($C$4-$C$5))*(1-((1+$C$5)/(1+$C$4))^1.6),5)</x:f>
        <x:v>0.13764999999999999</x:v>
      </x:c>
      <x:c r="L9" s="14"/>
      <x:c r="M9" s="10">
        <x:v>4.5999999999999996</x:v>
      </x:c>
      <x:c r="N9" s="15">
        <x:f>ROUND($C$3*((1+$C$5)/($C$4-$C$5))*(1-((1+$C$5)/(1+$C$4))^4.6),2)</x:f>
        <x:v>325.36</x:v>
      </x:c>
      <x:c r="O9" s="16">
        <x:f>ROUND($C$7*((1+$C$5)/($C$4-$C$5))*(1-((1+$C$5)/(1+$C$4))^4.6),5)</x:f>
        <x:v>0.37070999999999998</x:v>
      </x:c>
      <x:c r="P9" s="8"/>
    </x:row>
    <x:row r="10" spans="2:16" x14ac:dyDescent="0.25">
      <x:c r="E10" s="10">
        <x:v>7</x:v>
      </x:c>
      <x:c r="F10" s="15">
        <x:f>ROUND($C$3*((1+$C$5)/($C$4-$C$5))*(1-((1+$C$5)/(1+$C$4))^7),2)</x:f>
        <x:v>470.4</x:v>
      </x:c>
      <x:c r="G10" s="16">
        <x:f>ROUND($C$7*((1+$C$5)/($C$4-$C$5))*(1-((1+$C$5)/(1+$C$4))^7),5)</x:f>
        <x:v>0.53596999999999995</x:v>
      </x:c>
      <x:c r="H10" s="12"/>
      <x:c r="I10" s="13">
        <x:v>1.7</x:v>
      </x:c>
      <x:c r="J10" s="15">
        <x:f>ROUND($C$3*((1+$C$5)/($C$4-$C$5))*(1-((1+$C$5)/(1+$C$4))^1.7),2)</x:f>
        <x:v>128.08000000000001</x:v>
      </x:c>
      <x:c r="K10" s="16">
        <x:f>ROUND($C$7*((1+$C$5)/($C$4-$C$5))*(1-((1+$C$5)/(1+$C$4))^1.7),5)</x:f>
        <x:v>0.14593</x:v>
      </x:c>
      <x:c r="L10" s="14"/>
      <x:c r="M10" s="10">
        <x:v>4.7</x:v>
      </x:c>
      <x:c r="N10" s="15">
        <x:f>ROUND($C$3*((1+$C$5)/($C$4-$C$5))*(1-((1+$C$5)/(1+$C$4))^4.7),2)</x:f>
        <x:v>331.72</x:v>
      </x:c>
      <x:c r="O10" s="16">
        <x:f>ROUND($C$7*((1+$C$5)/($C$4-$C$5))*(1-((1+$C$5)/(1+$C$4))^4.7),5)</x:f>
        <x:v>0.37795000000000001</x:v>
      </x:c>
      <x:c r="P10" s="8"/>
    </x:row>
    <x:row r="11" spans="2:16" x14ac:dyDescent="0.25">
      <x:c r="E11" s="10">
        <x:v>8</x:v>
      </x:c>
      <x:c r="F11" s="15">
        <x:f>ROUND($C$3*((1+$C$5)/($C$4-$C$5))*(1-((1+$C$5)/(1+$C$4))^8),2)</x:f>
        <x:v>526.41</x:v>
      </x:c>
      <x:c r="G11" s="16">
        <x:f>ROUND($C$7*((1+$C$5)/($C$4-$C$5))*(1-((1+$C$5)/(1+$C$4))^8),5)</x:f>
        <x:v>0.59977000000000003</x:v>
      </x:c>
      <x:c r="H11" s="12"/>
      <x:c r="I11" s="13">
        <x:v>1.8</x:v>
      </x:c>
      <x:c r="J11" s="15">
        <x:f>ROUND($C$3*((1+$C$5)/($C$4-$C$5))*(1-((1+$C$5)/(1+$C$4))^1.8),2)</x:f>
        <x:v>135.31</x:v>
      </x:c>
      <x:c r="K11" s="16">
        <x:f>ROUND($C$7*((1+$C$5)/($C$4-$C$5))*(1-((1+$C$5)/(1+$C$4))^1.8),5)</x:f>
        <x:v>0.15417</x:v>
      </x:c>
      <x:c r="L11" s="14"/>
      <x:c r="M11" s="10">
        <x:v>4.8</x:v>
      </x:c>
      <x:c r="N11" s="15">
        <x:f>ROUND($C$3*((1+$C$5)/($C$4-$C$5))*(1-((1+$C$5)/(1+$C$4))^4.8),2)</x:f>
        <x:v>338.05</x:v>
      </x:c>
      <x:c r="O11" s="16">
        <x:f>ROUND($C$7*((1+$C$5)/($C$4-$C$5))*(1-((1+$C$5)/(1+$C$4))^4.8),5)</x:f>
        <x:v>0.38516</x:v>
      </x:c>
      <x:c r="P11" s="8"/>
    </x:row>
    <x:row r="12" spans="2:16" x14ac:dyDescent="0.25">
      <x:c r="E12" s="10">
        <x:v>9</x:v>
      </x:c>
      <x:c r="F12" s="15">
        <x:f>ROUND($C$3*((1+$C$5)/($C$4-$C$5))*(1-((1+$C$5)/(1+$C$4))^9),2)</x:f>
        <x:v>579.97</x:v>
      </x:c>
      <x:c r="G12" s="16">
        <x:f>ROUND($C$7*((1+$C$5)/($C$4-$C$5))*(1-((1+$C$5)/(1+$C$4))^9),5)</x:f>
        <x:v>0.66080000000000005</x:v>
      </x:c>
      <x:c r="H12" s="12"/>
      <x:c r="I12" s="13">
        <x:v>1.9</x:v>
      </x:c>
      <x:c r="J12" s="15">
        <x:f>ROUND($C$3*((1+$C$5)/($C$4-$C$5))*(1-((1+$C$5)/(1+$C$4))^1.9),2)</x:f>
        <x:v>142.52000000000001</x:v>
      </x:c>
      <x:c r="K12" s="16">
        <x:f>ROUND($C$7*((1+$C$5)/($C$4-$C$5))*(1-((1+$C$5)/(1+$C$4))^1.9),5)</x:f>
        <x:v>0.16238</x:v>
      </x:c>
      <x:c r="L12" s="14"/>
      <x:c r="M12" s="10">
        <x:v>4.9000000000000004</x:v>
      </x:c>
      <x:c r="N12" s="15">
        <x:f>ROUND($C$3*((1+$C$5)/($C$4-$C$5))*(1-((1+$C$5)/(1+$C$4))^4.9),2)</x:f>
        <x:v>344.35</x:v>
      </x:c>
      <x:c r="O12" s="16">
        <x:f>ROUND($C$7*((1+$C$5)/($C$4-$C$5))*(1-((1+$C$5)/(1+$C$4))^4.9),5)</x:f>
        <x:v>0.39234000000000002</x:v>
      </x:c>
      <x:c r="P12" s="8"/>
    </x:row>
    <x:row r="13" spans="2:16" x14ac:dyDescent="0.25">
      <x:c r="E13" s="10">
        <x:v>10</x:v>
      </x:c>
      <x:c r="F13" s="15">
        <x:f>ROUND($C$3*((1+$C$5)/($C$4-$C$5))*(1-((1+$C$5)/(1+$C$4))^10),2)</x:f>
        <x:v>631.19000000000005</x:v>
      </x:c>
      <x:c r="G13" s="16">
        <x:f>ROUND($C$7*((1+$C$5)/($C$4-$C$5))*(1-((1+$C$5)/(1+$C$4))^10),5)</x:f>
        <x:v>0.71916000000000002</x:v>
      </x:c>
      <x:c r="H13" s="12"/>
      <x:c r="I13" s="13">
        <x:v>2.1</x:v>
      </x:c>
      <x:c r="J13" s="15">
        <x:f>ROUND($C$3*((1+$C$5)/($C$4-$C$5))*(1-((1+$C$5)/(1+$C$4))^2.1),2)</x:f>
        <x:v>156.83000000000001</x:v>
      </x:c>
      <x:c r="K13" s="16">
        <x:f>ROUND($C$7*((1+$C$5)/($C$4-$C$5))*(1-((1+$C$5)/(1+$C$4))^2.1),5)</x:f>
        <x:v>0.17868999999999999</x:v>
      </x:c>
      <x:c r="L13" s="14"/>
      <x:c r="M13" s="10">
        <x:v>5.0999999999999996</x:v>
      </x:c>
      <x:c r="N13" s="15">
        <x:f>ROUND($C$3*((1+$C$5)/($C$4-$C$5))*(1-((1+$C$5)/(1+$C$4))^5.1),2)</x:f>
        <x:v>356.87</x:v>
      </x:c>
      <x:c r="O13" s="16">
        <x:f>ROUND($C$7*((1+$C$5)/($C$4-$C$5))*(1-((1+$C$5)/(1+$C$4))^5.1),5)</x:f>
        <x:v>0.40661000000000003</x:v>
      </x:c>
      <x:c r="P13" s="8"/>
    </x:row>
    <x:row r="14" spans="2:16" x14ac:dyDescent="0.25">
      <x:c r="E14" s="10">
        <x:v>11</x:v>
      </x:c>
      <x:c r="F14" s="15">
        <x:f>ROUND($C$3*((1+$C$5)/($C$4-$C$5))*(1-((1+$C$5)/(1+$C$4))^11),2)</x:f>
        <x:v>680.18</x:v>
      </x:c>
      <x:c r="G14" s="16">
        <x:f>ROUND($C$7*((1+$C$5)/($C$4-$C$5))*(1-((1+$C$5)/(1+$C$4))^11),5)</x:f>
        <x:v>0.77498</x:v>
      </x:c>
      <x:c r="H14" s="12"/>
      <x:c r="I14" s="13">
        <x:v>2.2000000000000002</x:v>
      </x:c>
      <x:c r="J14" s="15">
        <x:f>ROUND($C$3*((1+$C$5)/($C$4-$C$5))*(1-((1+$C$5)/(1+$C$4))^2.2),2)</x:f>
        <x:v>163.94</x:v>
      </x:c>
      <x:c r="K14" s="16">
        <x:f>ROUND($C$7*((1+$C$5)/($C$4-$C$5))*(1-((1+$C$5)/(1+$C$4))^2.2),5)</x:f>
        <x:v>0.18678</x:v>
      </x:c>
      <x:c r="L14" s="14"/>
      <x:c r="M14" s="10">
        <x:v>5.2</x:v>
      </x:c>
      <x:c r="N14" s="15">
        <x:f>ROUND($C$3*((1+$C$5)/($C$4-$C$5))*(1-((1+$C$5)/(1+$C$4))^5.2),2)</x:f>
        <x:v>363.09</x:v>
      </x:c>
      <x:c r="O14" s="16">
        <x:f>ROUND($C$7*((1+$C$5)/($C$4-$C$5))*(1-((1+$C$5)/(1+$C$4))^5.2),5)</x:f>
        <x:v>0.41369</x:v>
      </x:c>
      <x:c r="P14" s="8"/>
    </x:row>
    <x:row r="15" spans="2:16" x14ac:dyDescent="0.25">
      <x:c r="E15" s="10">
        <x:v>12</x:v>
      </x:c>
      <x:c r="F15" s="15">
        <x:f>ROUND($C$3*((1+$C$5)/($C$4-$C$5))*(1-((1+$C$5)/(1+$C$4))^12),2)</x:f>
        <x:v>727.04</x:v>
      </x:c>
      <x:c r="G15" s="16">
        <x:f>ROUND($C$7*((1+$C$5)/($C$4-$C$5))*(1-((1+$C$5)/(1+$C$4))^12),5)</x:f>
        <x:v>0.82837000000000005</x:v>
      </x:c>
      <x:c r="H15" s="12"/>
      <x:c r="I15" s="13">
        <x:v>2.2999999999999998</x:v>
      </x:c>
      <x:c r="J15" s="15">
        <x:f>ROUND($C$3*((1+$C$5)/($C$4-$C$5))*(1-((1+$C$5)/(1+$C$4))^2.3),2)</x:f>
        <x:v>171.01</x:v>
      </x:c>
      <x:c r="K15" s="16">
        <x:f>ROUND($C$7*((1+$C$5)/($C$4-$C$5))*(1-((1+$C$5)/(1+$C$4))^2.3),5)</x:f>
        <x:v>0.19485</x:v>
      </x:c>
      <x:c r="L15" s="14"/>
      <x:c r="M15" s="10">
        <x:v>5.3</x:v>
      </x:c>
      <x:c r="N15" s="15">
        <x:f>ROUND($C$3*((1+$C$5)/($C$4-$C$5))*(1-((1+$C$5)/(1+$C$4))^5.3),2)</x:f>
        <x:v>369.28</x:v>
      </x:c>
      <x:c r="O15" s="16">
        <x:f>ROUND($C$7*((1+$C$5)/($C$4-$C$5))*(1-((1+$C$5)/(1+$C$4))^5.3),5)</x:f>
        <x:v>0.42075000000000001</x:v>
      </x:c>
      <x:c r="P15" s="8"/>
    </x:row>
    <x:row r="16" spans="2:16" x14ac:dyDescent="0.25">
      <x:c r="E16" s="10">
        <x:v>13</x:v>
      </x:c>
      <x:c r="F16" s="15">
        <x:f>ROUND($C$3*((1+$C$5)/($C$4-$C$5))*(1-((1+$C$5)/(1+$C$4))^13),2)</x:f>
        <x:v>771.85</x:v>
      </x:c>
      <x:c r="G16" s="16">
        <x:f>ROUND($C$7*((1+$C$5)/($C$4-$C$5))*(1-((1+$C$5)/(1+$C$4))^13),5)</x:f>
        <x:v>0.87943000000000005</x:v>
      </x:c>
      <x:c r="H16" s="12"/>
      <x:c r="I16" s="13">
        <x:v>2.4</x:v>
      </x:c>
      <x:c r="J16" s="15">
        <x:f>ROUND($C$3*((1+$C$5)/($C$4-$C$5))*(1-((1+$C$5)/(1+$C$4))^2.4),2)</x:f>
        <x:v>178.06</x:v>
      </x:c>
      <x:c r="K16" s="16">
        <x:f>ROUND($C$7*((1+$C$5)/($C$4-$C$5))*(1-((1+$C$5)/(1+$C$4))^2.4),5)</x:f>
        <x:v>0.20286999999999999</x:v>
      </x:c>
      <x:c r="L16" s="14"/>
      <x:c r="M16" s="10">
        <x:v>5.4</x:v>
      </x:c>
      <x:c r="N16" s="15">
        <x:f>ROUND($C$3*((1+$C$5)/($C$4-$C$5))*(1-((1+$C$5)/(1+$C$4))^5.4),2)</x:f>
        <x:v>375.44</x:v>
      </x:c>
      <x:c r="O16" s="16">
        <x:f>ROUND($C$7*((1+$C$5)/($C$4-$C$5))*(1-((1+$C$5)/(1+$C$4))^5.4),5)</x:f>
        <x:v>0.42776999999999998</x:v>
      </x:c>
      <x:c r="P16" s="8"/>
    </x:row>
    <x:row r="17" spans="5:16" x14ac:dyDescent="0.25">
      <x:c r="E17" s="10">
        <x:v>14</x:v>
      </x:c>
      <x:c r="F17" s="15">
        <x:f>ROUND($C$3*((1+$C$5)/($C$4-$C$5))*(1-((1+$C$5)/(1+$C$4))^14),2)</x:f>
        <x:v>814.71</x:v>
      </x:c>
      <x:c r="G17" s="16">
        <x:f>ROUND($C$7*((1+$C$5)/($C$4-$C$5))*(1-((1+$C$5)/(1+$C$4))^14),5)</x:f>
        <x:v>0.92825999999999997</x:v>
      </x:c>
      <x:c r="H17" s="12"/>
      <x:c r="I17" s="13">
        <x:v>2.5</x:v>
      </x:c>
      <x:c r="J17" s="15">
        <x:f>ROUND($C$3*((1+$C$5)/($C$4-$C$5))*(1-((1+$C$5)/(1+$C$4))^2.5),2)</x:f>
        <x:v>185.07</x:v>
      </x:c>
      <x:c r="K17" s="16">
        <x:f>ROUND($C$7*((1+$C$5)/($C$4-$C$5))*(1-((1+$C$5)/(1+$C$4))^2.5),5)</x:f>
        <x:v>0.21085999999999999</x:v>
      </x:c>
      <x:c r="L17" s="14"/>
      <x:c r="M17" s="10">
        <x:v>5.5</x:v>
      </x:c>
      <x:c r="N17" s="15">
        <x:f>ROUND($C$3*((1+$C$5)/($C$4-$C$5))*(1-((1+$C$5)/(1+$C$4))^5.5),2)</x:f>
        <x:v>381.58</x:v>
      </x:c>
      <x:c r="O17" s="16">
        <x:f>ROUND($C$7*((1+$C$5)/($C$4-$C$5))*(1-((1+$C$5)/(1+$C$4))^5.5),5)</x:f>
        <x:v>0.43475999999999998</x:v>
      </x:c>
      <x:c r="P17" s="8"/>
    </x:row>
    <x:row r="18" spans="5:16" x14ac:dyDescent="0.25">
      <x:c r="E18" s="10">
        <x:v>15</x:v>
      </x:c>
      <x:c r="F18" s="15">
        <x:f>ROUND($C$3*((1+$C$5)/($C$4-$C$5))*(1-((1+$C$5)/(1+$C$4))^15),2)</x:f>
        <x:v>855.7</x:v>
      </x:c>
      <x:c r="G18" s="16">
        <x:f>ROUND($C$7*((1+$C$5)/($C$4-$C$5))*(1-((1+$C$5)/(1+$C$4))^15),5)</x:f>
        <x:v>0.97496000000000005</x:v>
      </x:c>
      <x:c r="H18" s="12"/>
      <x:c r="I18" s="13">
        <x:v>2.6</x:v>
      </x:c>
      <x:c r="J18" s="15">
        <x:f>ROUND($C$3*((1+$C$5)/($C$4-$C$5))*(1-((1+$C$5)/(1+$C$4))^2.6),2)</x:f>
        <x:v>192.05</x:v>
      </x:c>
      <x:c r="K18" s="16">
        <x:f>ROUND($C$7*((1+$C$5)/($C$4-$C$5))*(1-((1+$C$5)/(1+$C$4))^2.6),5)</x:f>
        <x:v>0.21881999999999999</x:v>
      </x:c>
      <x:c r="L18" s="14"/>
      <x:c r="M18" s="10">
        <x:v>5.6</x:v>
      </x:c>
      <x:c r="N18" s="15">
        <x:f>ROUND($C$3*((1+$C$5)/($C$4-$C$5))*(1-((1+$C$5)/(1+$C$4))^5.6),2)</x:f>
        <x:v>387.68</x:v>
      </x:c>
      <x:c r="O18" s="16">
        <x:f>ROUND($C$7*((1+$C$5)/($C$4-$C$5))*(1-((1+$C$5)/(1+$C$4))^5.6),5)</x:f>
        <x:v>0.44172</x:v>
      </x:c>
      <x:c r="P18" s="8"/>
    </x:row>
    <x:row r="19" spans="5:16" x14ac:dyDescent="0.25">
      <x:c r="E19" s="10">
        <x:v>16</x:v>
      </x:c>
      <x:c r="F19" s="15">
        <x:f>ROUND($C$3*((1+$C$5)/($C$4-$C$5))*(1-((1+$C$5)/(1+$C$4))^16),2)</x:f>
        <x:v>894.9</x:v>
      </x:c>
      <x:c r="G19" s="16">
        <x:f>ROUND($C$7*((1+$C$5)/($C$4-$C$5))*(1-((1+$C$5)/(1+$C$4))^16),5)</x:f>
        <x:v>1.01963</x:v>
      </x:c>
      <x:c r="H19" s="12"/>
      <x:c r="I19" s="13">
        <x:v>2.7</x:v>
      </x:c>
      <x:c r="J19" s="15">
        <x:f>ROUND($C$3*((1+$C$5)/($C$4-$C$5))*(1-((1+$C$5)/(1+$C$4))^2.7),2)</x:f>
        <x:v>199</x:v>
      </x:c>
      <x:c r="K19" s="16">
        <x:f>ROUND($C$7*((1+$C$5)/($C$4-$C$5))*(1-((1+$C$5)/(1+$C$4))^2.7),5)</x:f>
        <x:v>0.22674</x:v>
      </x:c>
      <x:c r="L19" s="14"/>
      <x:c r="M19" s="10">
        <x:v>5.7</x:v>
      </x:c>
      <x:c r="N19" s="15">
        <x:f>ROUND($C$3*((1+$C$5)/($C$4-$C$5))*(1-((1+$C$5)/(1+$C$4))^5.7),2)</x:f>
        <x:v>393.77</x:v>
      </x:c>
      <x:c r="O19" s="16">
        <x:f>ROUND($C$7*((1+$C$5)/($C$4-$C$5))*(1-((1+$C$5)/(1+$C$4))^5.7),5)</x:f>
        <x:v>0.44864999999999999</x:v>
      </x:c>
      <x:c r="P19" s="8"/>
    </x:row>
    <x:row r="20" spans="5:16" x14ac:dyDescent="0.25">
      <x:c r="E20" s="10">
        <x:v>17</x:v>
      </x:c>
      <x:c r="F20" s="15">
        <x:f>ROUND($C$3*((1+$C$5)/($C$4-$C$5))*(1-((1+$C$5)/(1+$C$4))^17),2)</x:f>
        <x:v>932.4</x:v>
      </x:c>
      <x:c r="G20" s="16">
        <x:f>ROUND($C$7*((1+$C$5)/($C$4-$C$5))*(1-((1+$C$5)/(1+$C$4))^17),5)</x:f>
        <x:v>1.0623499999999999</x:v>
      </x:c>
      <x:c r="H20" s="12"/>
      <x:c r="I20" s="13">
        <x:v>2.8</x:v>
      </x:c>
      <x:c r="J20" s="15">
        <x:f>ROUND($C$3*((1+$C$5)/($C$4-$C$5))*(1-((1+$C$5)/(1+$C$4))^2.8),2)</x:f>
        <x:v>205.92</x:v>
      </x:c>
      <x:c r="K20" s="16">
        <x:f>ROUND($C$7*((1+$C$5)/($C$4-$C$5))*(1-((1+$C$5)/(1+$C$4))^2.8),5)</x:f>
        <x:v>0.23463000000000001</x:v>
      </x:c>
      <x:c r="L20" s="14"/>
      <x:c r="M20" s="10">
        <x:v>5.8</x:v>
      </x:c>
      <x:c r="N20" s="15">
        <x:f>ROUND($C$3*((1+$C$5)/($C$4-$C$5))*(1-((1+$C$5)/(1+$C$4))^5.8),2)</x:f>
        <x:v>399.82</x:v>
      </x:c>
      <x:c r="O20" s="16">
        <x:f>ROUND($C$7*((1+$C$5)/($C$4-$C$5))*(1-((1+$C$5)/(1+$C$4))^5.8),5)</x:f>
        <x:v>0.45555000000000001</x:v>
      </x:c>
      <x:c r="P20" s="8"/>
    </x:row>
    <x:row r="21" spans="5:16" x14ac:dyDescent="0.25">
      <x:c r="E21" s="10">
        <x:v>18</x:v>
      </x:c>
      <x:c r="F21" s="15">
        <x:f>ROUND($C$3*((1+$C$5)/($C$4-$C$5))*(1-((1+$C$5)/(1+$C$4))^18),2)</x:f>
        <x:v>968.26</x:v>
      </x:c>
      <x:c r="G21" s="16">
        <x:f>ROUND($C$7*((1+$C$5)/($C$4-$C$5))*(1-((1+$C$5)/(1+$C$4))^18),5)</x:f>
        <x:v>1.10321</x:v>
      </x:c>
      <x:c r="H21" s="12"/>
      <x:c r="I21" s="13">
        <x:v>2.9</x:v>
      </x:c>
      <x:c r="J21" s="15">
        <x:f>ROUND($C$3*((1+$C$5)/($C$4-$C$5))*(1-((1+$C$5)/(1+$C$4))^2.9),2)</x:f>
        <x:v>212.81</x:v>
      </x:c>
      <x:c r="K21" s="16">
        <x:f>ROUND($C$7*((1+$C$5)/($C$4-$C$5))*(1-((1+$C$5)/(1+$C$4))^2.9),5)</x:f>
        <x:v>0.24248</x:v>
      </x:c>
      <x:c r="L21" s="14"/>
      <x:c r="M21" s="10">
        <x:v>5.9</x:v>
      </x:c>
      <x:c r="N21" s="15">
        <x:f>ROUND($C$3*((1+$C$5)/($C$4-$C$5))*(1-((1+$C$5)/(1+$C$4))^5.9),2)</x:f>
        <x:v>405.85</x:v>
      </x:c>
      <x:c r="O21" s="16">
        <x:f>ROUND($C$7*((1+$C$5)/($C$4-$C$5))*(1-((1+$C$5)/(1+$C$4))^5.9),5)</x:f>
        <x:v>0.46240999999999999</x:v>
      </x:c>
      <x:c r="P21" s="8"/>
    </x:row>
    <x:row r="22" spans="5:16" x14ac:dyDescent="0.25">
      <x:c r="E22" s="10">
        <x:v>19</x:v>
      </x:c>
      <x:c r="F22" s="15">
        <x:f>ROUND($C$3*((1+$C$5)/($C$4-$C$5))*(1-((1+$C$5)/(1+$C$4))^19),2)</x:f>
        <x:v>1002.55</x:v>
      </x:c>
      <x:c r="G22" s="16">
        <x:f>ROUND($C$7*((1+$C$5)/($C$4-$C$5))*(1-((1+$C$5)/(1+$C$4))^19),5)</x:f>
        <x:v>1.14228</x:v>
      </x:c>
      <x:c r="H22" s="12"/>
      <x:c r="I22" s="13">
        <x:v>3.1</x:v>
      </x:c>
      <x:c r="J22" s="15">
        <x:f>ROUND($C$3*((1+$C$5)/($C$4-$C$5))*(1-((1+$C$5)/(1+$C$4))^3.1),2)</x:f>
        <x:v>226.5</x:v>
      </x:c>
      <x:c r="K22" s="16">
        <x:f>ROUND($C$7*((1+$C$5)/($C$4-$C$5))*(1-((1+$C$5)/(1+$C$4))^3.1),5)</x:f>
        <x:v>0.25807000000000002</x:v>
      </x:c>
      <x:c r="L22" s="14"/>
      <x:c r="M22" s="10">
        <x:v>6.1</x:v>
      </x:c>
      <x:c r="N22" s="15">
        <x:f>ROUND($C$3*((1+$C$5)/($C$4-$C$5))*(1-((1+$C$5)/(1+$C$4))^6.1),2)</x:f>
        <x:v>417.82</x:v>
      </x:c>
      <x:c r="O22" s="16">
        <x:f>ROUND($C$7*((1+$C$5)/($C$4-$C$5))*(1-((1+$C$5)/(1+$C$4))^6.1),5)</x:f>
        <x:v>0.47605999999999998</x:v>
      </x:c>
      <x:c r="P22" s="8"/>
    </x:row>
    <x:row r="23" spans="5:16" x14ac:dyDescent="0.25">
      <x:c r="E23" s="10">
        <x:v>20</x:v>
      </x:c>
      <x:c r="F23" s="15">
        <x:f>ROUND($C$3*((1+$C$5)/($C$4-$C$5))*(1-((1+$C$5)/(1+$C$4))^20),2)</x:f>
        <x:v>1035.3499999999999</x:v>
      </x:c>
      <x:c r="G23" s="16">
        <x:f>ROUND($C$7*((1+$C$5)/($C$4-$C$5))*(1-((1+$C$5)/(1+$C$4))^20),5)</x:f>
        <x:v>1.1796500000000001</x:v>
      </x:c>
      <x:c r="H23" s="12"/>
      <x:c r="I23" s="13">
        <x:v>3.2</x:v>
      </x:c>
      <x:c r="J23" s="15">
        <x:f>ROUND($C$3*((1+$C$5)/($C$4-$C$5))*(1-((1+$C$5)/(1+$C$4))^3.2),2)</x:f>
        <x:v>233.3</x:v>
      </x:c>
      <x:c r="K23" s="16">
        <x:f>ROUND($C$7*((1+$C$5)/($C$4-$C$5))*(1-((1+$C$5)/(1+$C$4))^3.2),5)</x:f>
        <x:v>0.26582</x:v>
      </x:c>
      <x:c r="L23" s="14"/>
      <x:c r="M23" s="10">
        <x:v>6.2</x:v>
      </x:c>
      <x:c r="N23" s="15">
        <x:f>ROUND($C$3*((1+$C$5)/($C$4-$C$5))*(1-((1+$C$5)/(1+$C$4))^6.2),2)</x:f>
        <x:v>423.77</x:v>
      </x:c>
      <x:c r="O23" s="16">
        <x:f>ROUND($C$7*((1+$C$5)/($C$4-$C$5))*(1-((1+$C$5)/(1+$C$4))^6.2),5)</x:f>
        <x:v>0.48282999999999998</x:v>
      </x:c>
      <x:c r="P23" s="8"/>
    </x:row>
    <x:row r="24" spans="5:16" x14ac:dyDescent="0.25">
      <x:c r="E24" s="10">
        <x:v>23</x:v>
      </x:c>
      <x:c r="F24" s="15">
        <x:f>ROUND($C$3*((1+$C$5)/($C$4-$C$5))*(1-((1+$C$5)/(1+$C$4))^23),2)</x:f>
        <x:v>1125.42</x:v>
      </x:c>
      <x:c r="G24" s="16">
        <x:f>ROUND($C$7*((1+$C$5)/($C$4-$C$5))*(1-((1+$C$5)/(1+$C$4))^23),5)</x:f>
        <x:v>1.28227</x:v>
      </x:c>
      <x:c r="H24" s="12"/>
      <x:c r="I24" s="13">
        <x:v>3.3</x:v>
      </x:c>
      <x:c r="J24" s="15">
        <x:f>ROUND($C$3*((1+$C$5)/($C$4-$C$5))*(1-((1+$C$5)/(1+$C$4))^3.3),2)</x:f>
        <x:v>240.07</x:v>
      </x:c>
      <x:c r="K24" s="16">
        <x:f>ROUND($C$7*((1+$C$5)/($C$4-$C$5))*(1-((1+$C$5)/(1+$C$4))^3.3),5)</x:f>
        <x:v>0.27353</x:v>
      </x:c>
      <x:c r="L24" s="14"/>
      <x:c r="M24" s="10">
        <x:v>6.3</x:v>
      </x:c>
      <x:c r="N24" s="15">
        <x:f>ROUND($C$3*((1+$C$5)/($C$4-$C$5))*(1-((1+$C$5)/(1+$C$4))^6.3),2)</x:f>
        <x:v>429.69</x:v>
      </x:c>
      <x:c r="O24" s="16">
        <x:f>ROUND($C$7*((1+$C$5)/($C$4-$C$5))*(1-((1+$C$5)/(1+$C$4))^6.3),5)</x:f>
        <x:v>0.48958000000000002</x:v>
      </x:c>
      <x:c r="P24" s="8"/>
    </x:row>
    <x:row r="25" spans="5:16" x14ac:dyDescent="0.25">
      <x:c r="E25" s="10">
        <x:v>25</x:v>
      </x:c>
      <x:c r="F25" s="15">
        <x:f>ROUND($C$3*((1+$C$5)/($C$4-$C$5))*(1-((1+$C$5)/(1+$C$4))^25),2)</x:f>
        <x:v>1179.1099999999999</x:v>
      </x:c>
      <x:c r="G25" s="16">
        <x:f>ROUND($C$7*((1+$C$5)/($C$4-$C$5))*(1-((1+$C$5)/(1+$C$4))^25),5)</x:f>
        <x:v>1.34345</x:v>
      </x:c>
      <x:c r="H25" s="12"/>
      <x:c r="I25" s="13">
        <x:v>3.4</x:v>
      </x:c>
      <x:c r="J25" s="15">
        <x:f>ROUND($C$3*((1+$C$5)/($C$4-$C$5))*(1-((1+$C$5)/(1+$C$4))^3.4),2)</x:f>
        <x:v>246.81</x:v>
      </x:c>
      <x:c r="K25" s="16">
        <x:f>ROUND($C$7*((1+$C$5)/($C$4-$C$5))*(1-((1+$C$5)/(1+$C$4))^3.4),5)</x:f>
        <x:v>0.28120000000000001</x:v>
      </x:c>
      <x:c r="L25" s="14"/>
      <x:c r="M25" s="10">
        <x:v>6.4</x:v>
      </x:c>
      <x:c r="N25" s="15">
        <x:f>ROUND($C$3*((1+$C$5)/($C$4-$C$5))*(1-((1+$C$5)/(1+$C$4))^6.4),2)</x:f>
        <x:v>435.58</x:v>
      </x:c>
      <x:c r="O25" s="16">
        <x:f>ROUND($C$7*((1+$C$5)/($C$4-$C$5))*(1-((1+$C$5)/(1+$C$4))^6.4),5)</x:f>
        <x:v>0.49629000000000001</x:v>
      </x:c>
      <x:c r="P25" s="8"/>
    </x:row>
    <x:row r="26" spans="5:16" x14ac:dyDescent="0.25">
      <x:c r="E26" s="10">
        <x:v>30</x:v>
      </x:c>
      <x:c r="F26" s="15">
        <x:f>ROUND($C$3*((1+$C$5)/($C$4-$C$5))*(1-((1+$C$5)/(1+$C$4))^30),2)</x:f>
        <x:v>1294.1400000000001</x:v>
      </x:c>
      <x:c r="G26" s="16">
        <x:f>ROUND($C$7*((1+$C$5)/($C$4-$C$5))*(1-((1+$C$5)/(1+$C$4))^30),5)</x:f>
        <x:v>1.47451</x:v>
      </x:c>
      <x:c r="H26" s="12"/>
      <x:c r="I26" s="13">
        <x:v>3.5</x:v>
      </x:c>
      <x:c r="J26" s="15">
        <x:f>ROUND($C$3*((1+$C$5)/($C$4-$C$5))*(1-((1+$C$5)/(1+$C$4))^3.5),2)</x:f>
        <x:v>253.51</x:v>
      </x:c>
      <x:c r="K26" s="16">
        <x:f>ROUND($C$7*((1+$C$5)/($C$4-$C$5))*(1-((1+$C$5)/(1+$C$4))^3.5),5)</x:f>
        <x:v>0.28885</x:v>
      </x:c>
      <x:c r="L26" s="14"/>
      <x:c r="M26" s="10">
        <x:v>6.5</x:v>
      </x:c>
      <x:c r="N26" s="15">
        <x:f>ROUND($C$3*((1+$C$5)/($C$4-$C$5))*(1-((1+$C$5)/(1+$C$4))^6.5),2)</x:f>
        <x:v>441.45</x:v>
      </x:c>
      <x:c r="O26" s="16">
        <x:f>ROUND($C$7*((1+$C$5)/($C$4-$C$5))*(1-((1+$C$5)/(1+$C$4))^6.5),5)</x:f>
        <x:v>0.50297999999999998</x:v>
      </x:c>
      <x:c r="P26" s="8"/>
    </x:row>
    <x:row r="27" spans="5:16" x14ac:dyDescent="0.25">
      <x:c r="E27" s="14"/>
      <x:c r="F27" s="17"/>
      <x:c r="G27" s="12"/>
      <x:c r="H27" s="12"/>
      <x:c r="I27" s="13">
        <x:v>3.6</x:v>
      </x:c>
      <x:c r="J27" s="15">
        <x:f>ROUND($C$3*((1+$C$5)/($C$4-$C$5))*(1-((1+$C$5)/(1+$C$4))^3.6),2)</x:f>
        <x:v>260.19</x:v>
      </x:c>
      <x:c r="K27" s="16">
        <x:f>ROUND($C$7*((1+$C$5)/($C$4-$C$5))*(1-((1+$C$5)/(1+$C$4))^3.6),5)</x:f>
        <x:v>0.29646</x:v>
      </x:c>
      <x:c r="L27" s="14"/>
      <x:c r="M27" s="10">
        <x:v>6.6</x:v>
      </x:c>
      <x:c r="N27" s="15">
        <x:f>ROUND($C$3*((1+$C$5)/($C$4-$C$5))*(1-((1+$C$5)/(1+$C$4))^6.6),2)</x:f>
        <x:v>447.29</x:v>
      </x:c>
      <x:c r="O27" s="16">
        <x:f>ROUND($C$7*((1+$C$5)/($C$4-$C$5))*(1-((1+$C$5)/(1+$C$4))^6.6),5)</x:f>
        <x:v>0.50963999999999998</x:v>
      </x:c>
      <x:c r="P27" s="8"/>
    </x:row>
    <x:row r="28" spans="5:16" x14ac:dyDescent="0.25">
      <x:c r="E28" s="14"/>
      <x:c r="F28" s="12"/>
      <x:c r="G28" s="12"/>
      <x:c r="H28" s="12"/>
      <x:c r="I28" s="13">
        <x:v>3.7</x:v>
      </x:c>
      <x:c r="J28" s="15">
        <x:f>ROUND($C$3*((1+$C$5)/($C$4-$C$5))*(1-((1+$C$5)/(1+$C$4))^3.7),2)</x:f>
        <x:v>266.83999999999997</x:v>
      </x:c>
      <x:c r="K28" s="16">
        <x:f>ROUND($C$7*((1+$C$5)/($C$4-$C$5))*(1-((1+$C$5)/(1+$C$4))^3.7),5)</x:f>
        <x:v>0.30403000000000002</x:v>
      </x:c>
      <x:c r="L28" s="14"/>
      <x:c r="M28" s="10">
        <x:v>6.7</x:v>
      </x:c>
      <x:c r="N28" s="15">
        <x:f>ROUND($C$3*((1+$C$5)/($C$4-$C$5))*(1-((1+$C$5)/(1+$C$4))^6.7),2)</x:f>
        <x:v>453.11</x:v>
      </x:c>
      <x:c r="O28" s="16">
        <x:f>ROUND($C$7*((1+$C$5)/($C$4-$C$5))*(1-((1+$C$5)/(1+$C$4))^6.7),5)</x:f>
        <x:v>0.51626000000000005</x:v>
      </x:c>
      <x:c r="P28" s="8"/>
    </x:row>
    <x:row r="29" spans="5:16" x14ac:dyDescent="0.25">
      <x:c r="E29" s="14"/>
      <x:c r="F29" s="12"/>
      <x:c r="G29" s="12"/>
      <x:c r="H29" s="12"/>
      <x:c r="I29" s="13">
        <x:v>3.8</x:v>
      </x:c>
      <x:c r="J29" s="15">
        <x:f>ROUND($C$3*((1+$C$5)/($C$4-$C$5))*(1-((1+$C$5)/(1+$C$4))^3.8),2)</x:f>
        <x:v>273.45999999999998</x:v>
      </x:c>
      <x:c r="K29" s="16">
        <x:f>ROUND($C$7*((1+$C$5)/($C$4-$C$5))*(1-((1+$C$5)/(1+$C$4))^3.8),5)</x:f>
        <x:v>0.31157000000000001</x:v>
      </x:c>
      <x:c r="L29" s="14"/>
      <x:c r="M29" s="10">
        <x:v>6.8</x:v>
      </x:c>
      <x:c r="N29" s="15">
        <x:f>ROUND($C$3*((1+$C$5)/($C$4-$C$5))*(1-((1+$C$5)/(1+$C$4))^6.8),2)</x:f>
        <x:v>458.9</x:v>
      </x:c>
      <x:c r="O29" s="16">
        <x:f>ROUND($C$7*((1+$C$5)/($C$4-$C$5))*(1-((1+$C$5)/(1+$C$4))^6.8),5)</x:f>
        <x:v>0.52285999999999999</x:v>
      </x:c>
      <x:c r="P29" s="8"/>
    </x:row>
    <x:row r="30" spans="5:16" x14ac:dyDescent="0.25">
      <x:c r="E30" s="14"/>
      <x:c r="F30" s="12"/>
      <x:c r="G30" s="12"/>
      <x:c r="H30" s="12"/>
      <x:c r="I30" s="13">
        <x:v>3.9</x:v>
      </x:c>
      <x:c r="J30" s="15">
        <x:f>ROUND($C$3*((1+$C$5)/($C$4-$C$5))*(1-((1+$C$5)/(1+$C$4))^3.9),2)</x:f>
        <x:v>280.05</x:v>
      </x:c>
      <x:c r="K30" s="16">
        <x:f>ROUND($C$7*((1+$C$5)/($C$4-$C$5))*(1-((1+$C$5)/(1+$C$4))^3.9),5)</x:f>
        <x:v>0.31907999999999997</x:v>
      </x:c>
      <x:c r="L30" s="14"/>
      <x:c r="M30" s="10">
        <x:v>6.9</x:v>
      </x:c>
      <x:c r="N30" s="15">
        <x:f>ROUND($C$3*((1+$C$5)/($C$4-$C$5))*(1-((1+$C$5)/(1+$C$4))^6.9),2)</x:f>
        <x:v>464.66</x:v>
      </x:c>
      <x:c r="O30" s="16">
        <x:f>ROUND($C$7*((1+$C$5)/($C$4-$C$5))*(1-((1+$C$5)/(1+$C$4))^6.9),5)</x:f>
        <x:v>0.52942999999999996</x:v>
      </x:c>
      <x:c r="P30" s="8"/>
    </x:row>
    <x:row r="31" spans="5:16" ht="0.75" customHeight="1" x14ac:dyDescent="0.25">
      <x:c r="I31" s="7"/>
      <x:c r="J31" s="8"/>
      <x:c r="K31" s="8"/>
      <x:c r="O31" s="3"/>
    </x:row>
    <x:row r="32" spans="5:16" ht="0.75" customHeight="1" x14ac:dyDescent="0.25">
      <x:c r="I32" s="7"/>
      <x:c r="J32" s="8"/>
      <x:c r="K32" s="8"/>
      <x:c r="O32" s="3"/>
    </x:row>
    <x:row r="33" spans="1:19" x14ac:dyDescent="0.25">
      <x:c r="A33" s="10" t="s">
        <x:v>8</x:v>
      </x:c>
      <x:c r="B33" s="11" t="s">
        <x:v>3</x:v>
      </x:c>
      <x:c r="C33" s="11" t="s">
        <x:v>4</x:v>
      </x:c>
      <x:c r="D33" s="14"/>
      <x:c r="E33" s="10" t="s">
        <x:v>7</x:v>
      </x:c>
      <x:c r="F33" s="11" t="s">
        <x:v>3</x:v>
      </x:c>
      <x:c r="G33" s="11" t="s">
        <x:v>4</x:v>
      </x:c>
      <x:c r="H33" s="18"/>
      <x:c r="I33" s="10" t="s">
        <x:v>7</x:v>
      </x:c>
      <x:c r="J33" s="11" t="s">
        <x:v>3</x:v>
      </x:c>
      <x:c r="K33" s="11" t="s">
        <x:v>4</x:v>
      </x:c>
      <x:c r="L33" s="19"/>
      <x:c r="M33" s="10" t="s">
        <x:v>7</x:v>
      </x:c>
      <x:c r="N33" s="11" t="s">
        <x:v>3</x:v>
      </x:c>
      <x:c r="O33" s="11" t="s">
        <x:v>4</x:v>
      </x:c>
      <x:c r="P33" s="8"/>
      <x:c r="Q33" s="20"/>
      <x:c r="R33" s="21"/>
      <x:c r="S33" s="21"/>
    </x:row>
    <x:row r="34" spans="1:19" x14ac:dyDescent="0.25">
      <x:c r="A34" s="10">
        <x:v>7.1</x:v>
      </x:c>
      <x:c r="B34" s="15">
        <x:f>ROUND($C$3*((1+$C$5)/($C$4-$C$5))*(1-((1+$C$5)/(1+$C$4))^7.1),2)</x:f>
        <x:v>476.12</x:v>
      </x:c>
      <x:c r="C34" s="16">
        <x:f>ROUND($C$7*((1+$C$5)/($C$4-$C$5))*(1-((1+$C$5)/(1+$C$4))^7.1),5)</x:f>
        <x:v>0.54247000000000001</x:v>
      </x:c>
      <x:c r="D34" s="14"/>
      <x:c r="E34" s="13">
        <x:v>10.1</x:v>
      </x:c>
      <x:c r="F34" s="15">
        <x:f>ROUND($C$3*((1+$C$5)/($C$4-$C$5))*(1-((1+$C$5)/(1+$C$4))^10.1),2)</x:f>
        <x:v>636.19000000000005</x:v>
      </x:c>
      <x:c r="G34" s="16">
        <x:f>ROUND($C$7*((1+$C$5)/($C$4-$C$5))*(1-((1+$C$5)/(1+$C$4))^10.1),5)</x:f>
        <x:v>0.72485999999999995</x:v>
      </x:c>
      <x:c r="H34" s="19"/>
      <x:c r="I34" s="10">
        <x:v>13.1</x:v>
      </x:c>
      <x:c r="J34" s="15">
        <x:f>ROUND($C$3*((1+$C$5)/($C$4-$C$5))*(1-((1+$C$5)/(1+$C$4))^13.1),2)</x:f>
        <x:v>776.22</x:v>
      </x:c>
      <x:c r="K34" s="16">
        <x:f>ROUND($C$7*((1+$C$5)/($C$4-$C$5))*(1-((1+$C$5)/(1+$C$4))^13.1),5)</x:f>
        <x:v>0.88441000000000003</x:v>
      </x:c>
      <x:c r="L34" s="19"/>
      <x:c r="M34" s="10">
        <x:v>16.100000000000001</x:v>
      </x:c>
      <x:c r="N34" s="15">
        <x:f>ROUND($C$3*((1+$C$5)/($C$4-$C$5))*(1-((1+$C$5)/(1+$C$4))^16.1),2)</x:f>
        <x:v>898.73</x:v>
      </x:c>
      <x:c r="O34" s="16">
        <x:f>ROUND($C$7*((1+$C$5)/($C$4-$C$5))*(1-((1+$C$5)/(1+$C$4))^16.1),5)</x:f>
        <x:v>1.02399</x:v>
      </x:c>
      <x:c r="P34" s="8"/>
    </x:row>
    <x:row r="35" spans="1:19" x14ac:dyDescent="0.25">
      <x:c r="A35" s="10">
        <x:v>7.2</x:v>
      </x:c>
      <x:c r="B35" s="15">
        <x:f>ROUND($C$3*((1+$C$5)/($C$4-$C$5))*(1-((1+$C$5)/(1+$C$4))^7.2),2)</x:f>
        <x:v>481.8</x:v>
      </x:c>
      <x:c r="C35" s="16">
        <x:f>ROUND($C$7*((1+$C$5)/($C$4-$C$5))*(1-((1+$C$5)/(1+$C$4))^7.2),5)</x:f>
        <x:v>0.54896</x:v>
      </x:c>
      <x:c r="D35" s="14"/>
      <x:c r="E35" s="13">
        <x:v>10.199999999999999</x:v>
      </x:c>
      <x:c r="F35" s="15">
        <x:f>ROUND($C$3*((1+$C$5)/($C$4-$C$5))*(1-((1+$C$5)/(1+$C$4))^10.2),2)</x:f>
        <x:v>641.16</x:v>
      </x:c>
      <x:c r="G35" s="16">
        <x:f>ROUND($C$7*((1+$C$5)/($C$4-$C$5))*(1-((1+$C$5)/(1+$C$4))^10.2),5)</x:f>
        <x:v>0.73053000000000001</x:v>
      </x:c>
      <x:c r="H35" s="19"/>
      <x:c r="I35" s="10">
        <x:v>13.2</x:v>
      </x:c>
      <x:c r="J35" s="15">
        <x:f>ROUND($C$3*((1+$C$5)/($C$4-$C$5))*(1-((1+$C$5)/(1+$C$4))^13.2),2)</x:f>
        <x:v>780.58</x:v>
      </x:c>
      <x:c r="K35" s="16">
        <x:f>ROUND($C$7*((1+$C$5)/($C$4-$C$5))*(1-((1+$C$5)/(1+$C$4))^13.2),5)</x:f>
        <x:v>0.88936999999999999</x:v>
      </x:c>
      <x:c r="L35" s="19"/>
      <x:c r="M35" s="10">
        <x:v>16.2</x:v>
      </x:c>
      <x:c r="N35" s="15">
        <x:f>ROUND($C$3*((1+$C$5)/($C$4-$C$5))*(1-((1+$C$5)/(1+$C$4))^16.2),2)</x:f>
        <x:v>902.54</x:v>
      </x:c>
      <x:c r="O35" s="16">
        <x:f>ROUND($C$7*((1+$C$5)/($C$4-$C$5))*(1-((1+$C$5)/(1+$C$4))^16.2),5)</x:f>
        <x:v>1.02833</x:v>
      </x:c>
      <x:c r="P35" s="8"/>
    </x:row>
    <x:row r="36" spans="1:19" x14ac:dyDescent="0.25">
      <x:c r="A36" s="10">
        <x:v>7.3</x:v>
      </x:c>
      <x:c r="B36" s="15">
        <x:f>ROUND($C$3*((1+$C$5)/($C$4-$C$5))*(1-((1+$C$5)/(1+$C$4))^7.3),2)</x:f>
        <x:v>487.47</x:v>
      </x:c>
      <x:c r="C36" s="16">
        <x:f>ROUND($C$7*((1+$C$5)/($C$4-$C$5))*(1-((1+$C$5)/(1+$C$4))^7.3),5)</x:f>
        <x:v>0.55540999999999996</x:v>
      </x:c>
      <x:c r="D36" s="14"/>
      <x:c r="E36" s="13">
        <x:v>10.3</x:v>
      </x:c>
      <x:c r="F36" s="15">
        <x:f>ROUND($C$3*((1+$C$5)/($C$4-$C$5))*(1-((1+$C$5)/(1+$C$4))^10.3),2)</x:f>
        <x:v>646.12</x:v>
      </x:c>
      <x:c r="G36" s="16">
        <x:f>ROUND($C$7*((1+$C$5)/($C$4-$C$5))*(1-((1+$C$5)/(1+$C$4))^10.3),5)</x:f>
        <x:v>0.73616999999999999</x:v>
      </x:c>
      <x:c r="H36" s="19"/>
      <x:c r="I36" s="10">
        <x:v>13.3</x:v>
      </x:c>
      <x:c r="J36" s="15">
        <x:f>ROUND($C$3*((1+$C$5)/($C$4-$C$5))*(1-((1+$C$5)/(1+$C$4))^13.3),2)</x:f>
        <x:v>784.91</x:v>
      </x:c>
      <x:c r="K36" s="16">
        <x:f>ROUND($C$7*((1+$C$5)/($C$4-$C$5))*(1-((1+$C$5)/(1+$C$4))^13.3),5)</x:f>
        <x:v>0.89431000000000005</x:v>
      </x:c>
      <x:c r="L36" s="19"/>
      <x:c r="M36" s="10">
        <x:v>16.3</x:v>
      </x:c>
      <x:c r="N36" s="15">
        <x:f>ROUND($C$3*((1+$C$5)/($C$4-$C$5))*(1-((1+$C$5)/(1+$C$4))^16.3),2)</x:f>
        <x:v>906.33</x:v>
      </x:c>
      <x:c r="O36" s="16">
        <x:f>ROUND($C$7*((1+$C$5)/($C$4-$C$5))*(1-((1+$C$5)/(1+$C$4))^16.3),5)</x:f>
        <x:v>1.0326500000000001</x:v>
      </x:c>
      <x:c r="P36" s="8"/>
    </x:row>
    <x:row r="37" spans="1:19" x14ac:dyDescent="0.25">
      <x:c r="A37" s="10">
        <x:v>7.4</x:v>
      </x:c>
      <x:c r="B37" s="15">
        <x:f>ROUND($C$3*((1+$C$5)/($C$4-$C$5))*(1-((1+$C$5)/(1+$C$4))^7.4),2)</x:f>
        <x:v>493.1</x:v>
      </x:c>
      <x:c r="C37" s="16">
        <x:f>ROUND($C$7*((1+$C$5)/($C$4-$C$5))*(1-((1+$C$5)/(1+$C$4))^7.4),5)</x:f>
        <x:v>0.56183000000000005</x:v>
      </x:c>
      <x:c r="D37" s="14"/>
      <x:c r="E37" s="13">
        <x:v>10.4</x:v>
      </x:c>
      <x:c r="F37" s="15">
        <x:f>ROUND($C$3*((1+$C$5)/($C$4-$C$5))*(1-((1+$C$5)/(1+$C$4))^10.4),2)</x:f>
        <x:v>651.04999999999995</x:v>
      </x:c>
      <x:c r="G37" s="16">
        <x:f>ROUND($C$7*((1+$C$5)/($C$4-$C$5))*(1-((1+$C$5)/(1+$C$4))^10.4),5)</x:f>
        <x:v>0.74178999999999995</x:v>
      </x:c>
      <x:c r="H37" s="19"/>
      <x:c r="I37" s="10">
        <x:v>13.4</x:v>
      </x:c>
      <x:c r="J37" s="15">
        <x:f>ROUND($C$3*((1+$C$5)/($C$4-$C$5))*(1-((1+$C$5)/(1+$C$4))^13.4),2)</x:f>
        <x:v>789.22</x:v>
      </x:c>
      <x:c r="K37" s="16">
        <x:f>ROUND($C$7*((1+$C$5)/($C$4-$C$5))*(1-((1+$C$5)/(1+$C$4))^13.4),5)</x:f>
        <x:v>0.89922000000000002</x:v>
      </x:c>
      <x:c r="L37" s="19"/>
      <x:c r="M37" s="10">
        <x:v>16.399999999999999</x:v>
      </x:c>
      <x:c r="N37" s="15">
        <x:f>ROUND($C$3*((1+$C$5)/($C$4-$C$5))*(1-((1+$C$5)/(1+$C$4))^16.4),2)</x:f>
        <x:v>910.1</x:v>
      </x:c>
      <x:c r="O37" s="16">
        <x:f>ROUND($C$7*((1+$C$5)/($C$4-$C$5))*(1-((1+$C$5)/(1+$C$4))^16.4),5)</x:f>
        <x:v>1.03695</x:v>
      </x:c>
      <x:c r="P37" s="8"/>
    </x:row>
    <x:row r="38" spans="1:19" x14ac:dyDescent="0.25">
      <x:c r="A38" s="10">
        <x:v>7.5</x:v>
      </x:c>
      <x:c r="B38" s="15">
        <x:f>ROUND($C$3*((1+$C$5)/($C$4-$C$5))*(1-((1+$C$5)/(1+$C$4))^7.5),2)</x:f>
        <x:v>498.72</x:v>
      </x:c>
      <x:c r="C38" s="16">
        <x:f>ROUND($C$7*((1+$C$5)/($C$4-$C$5))*(1-((1+$C$5)/(1+$C$4))^7.5),5)</x:f>
        <x:v>0.56821999999999995</x:v>
      </x:c>
      <x:c r="D38" s="14"/>
      <x:c r="E38" s="13">
        <x:v>10.5</x:v>
      </x:c>
      <x:c r="F38" s="15">
        <x:f>ROUND($C$3*((1+$C$5)/($C$4-$C$5))*(1-((1+$C$5)/(1+$C$4))^10.5),2)</x:f>
        <x:v>655.96</x:v>
      </x:c>
      <x:c r="G38" s="16">
        <x:f>ROUND($C$7*((1+$C$5)/($C$4-$C$5))*(1-((1+$C$5)/(1+$C$4))^10.5),5)</x:f>
        <x:v>0.74738000000000004</x:v>
      </x:c>
      <x:c r="H38" s="19"/>
      <x:c r="I38" s="10">
        <x:v>13.5</x:v>
      </x:c>
      <x:c r="J38" s="15">
        <x:f>ROUND($C$3*((1+$C$5)/($C$4-$C$5))*(1-((1+$C$5)/(1+$C$4))^13.5),2)</x:f>
        <x:v>793.52</x:v>
      </x:c>
      <x:c r="K38" s="16">
        <x:f>ROUND($C$7*((1+$C$5)/($C$4-$C$5))*(1-((1+$C$5)/(1+$C$4))^13.5),5)</x:f>
        <x:v>0.90412000000000003</x:v>
      </x:c>
      <x:c r="L38" s="19"/>
      <x:c r="M38" s="10">
        <x:v>16.5</x:v>
      </x:c>
      <x:c r="N38" s="15">
        <x:f>ROUND($C$3*((1+$C$5)/($C$4-$C$5))*(1-((1+$C$5)/(1+$C$4))^16.5),2)</x:f>
        <x:v>913.86</x:v>
      </x:c>
      <x:c r="O38" s="16">
        <x:f>ROUND($C$7*((1+$C$5)/($C$4-$C$5))*(1-((1+$C$5)/(1+$C$4))^16.5),5)</x:f>
        <x:v>1.0412300000000001</x:v>
      </x:c>
      <x:c r="P38" s="8"/>
    </x:row>
    <x:row r="39" spans="1:19" x14ac:dyDescent="0.25">
      <x:c r="A39" s="10">
        <x:v>7.6</x:v>
      </x:c>
      <x:c r="B39" s="15">
        <x:f>ROUND($C$3*((1+$C$5)/($C$4-$C$5))*(1-((1+$C$5)/(1+$C$4))^7.6),2)</x:f>
        <x:v>504.3</x:v>
      </x:c>
      <x:c r="C39" s="16">
        <x:f>ROUND($C$7*((1+$C$5)/($C$4-$C$5))*(1-((1+$C$5)/(1+$C$4))^7.6),5)</x:f>
        <x:v>0.57459000000000005</x:v>
      </x:c>
      <x:c r="D39" s="14"/>
      <x:c r="E39" s="13">
        <x:v>10.6</x:v>
      </x:c>
      <x:c r="F39" s="15">
        <x:f>ROUND($C$3*((1+$C$5)/($C$4-$C$5))*(1-((1+$C$5)/(1+$C$4))^10.6),2)</x:f>
        <x:v>660.85</x:v>
      </x:c>
      <x:c r="G39" s="16">
        <x:f>ROUND($C$7*((1+$C$5)/($C$4-$C$5))*(1-((1+$C$5)/(1+$C$4))^10.6),5)</x:f>
        <x:v>0.75295000000000001</x:v>
      </x:c>
      <x:c r="H39" s="19"/>
      <x:c r="I39" s="10">
        <x:v>13.6</x:v>
      </x:c>
      <x:c r="J39" s="15">
        <x:f>ROUND($C$3*((1+$C$5)/($C$4-$C$5))*(1-((1+$C$5)/(1+$C$4))^13.6),2)</x:f>
        <x:v>797.79</x:v>
      </x:c>
      <x:c r="K39" s="16">
        <x:f>ROUND($C$7*((1+$C$5)/($C$4-$C$5))*(1-((1+$C$5)/(1+$C$4))^13.6),5)</x:f>
        <x:v>0.90898999999999996</x:v>
      </x:c>
      <x:c r="L39" s="19"/>
      <x:c r="M39" s="10">
        <x:v>16.600000000000001</x:v>
      </x:c>
      <x:c r="N39" s="15">
        <x:f>ROUND($C$3*((1+$C$5)/($C$4-$C$5))*(1-((1+$C$5)/(1+$C$4))^16.6),2)</x:f>
        <x:v>917.6</x:v>
      </x:c>
      <x:c r="O39" s="16">
        <x:f>ROUND($C$7*((1+$C$5)/($C$4-$C$5))*(1-((1+$C$5)/(1+$C$4))^16.6),5)</x:f>
        <x:v>1.04549</x:v>
      </x:c>
      <x:c r="P39" s="8"/>
    </x:row>
    <x:row r="40" spans="1:19" x14ac:dyDescent="0.25">
      <x:c r="A40" s="10">
        <x:v>7.7</x:v>
      </x:c>
      <x:c r="B40" s="15">
        <x:f>ROUND($C$3*((1+$C$5)/($C$4-$C$5))*(1-((1+$C$5)/(1+$C$4))^7.7),2)</x:f>
        <x:v>509.87</x:v>
      </x:c>
      <x:c r="C40" s="16">
        <x:f>ROUND($C$7*((1+$C$5)/($C$4-$C$5))*(1-((1+$C$5)/(1+$C$4))^7.7),5)</x:f>
        <x:v>0.58092999999999995</x:v>
      </x:c>
      <x:c r="D40" s="14"/>
      <x:c r="E40" s="13">
        <x:v>10.7</x:v>
      </x:c>
      <x:c r="F40" s="15">
        <x:f>ROUND($C$3*((1+$C$5)/($C$4-$C$5))*(1-((1+$C$5)/(1+$C$4))^10.7),2)</x:f>
        <x:v>665.71</x:v>
      </x:c>
      <x:c r="G40" s="16">
        <x:f>ROUND($C$7*((1+$C$5)/($C$4-$C$5))*(1-((1+$C$5)/(1+$C$4))^10.7),5)</x:f>
        <x:v>0.75849999999999995</x:v>
      </x:c>
      <x:c r="H40" s="19"/>
      <x:c r="I40" s="10">
        <x:v>13.7</x:v>
      </x:c>
      <x:c r="J40" s="15">
        <x:f>ROUND($C$3*((1+$C$5)/($C$4-$C$5))*(1-((1+$C$5)/(1+$C$4))^13.7),2)</x:f>
        <x:v>802.05</x:v>
      </x:c>
      <x:c r="K40" s="16">
        <x:f>ROUND($C$7*((1+$C$5)/($C$4-$C$5))*(1-((1+$C$5)/(1+$C$4))^13.7),5)</x:f>
        <x:v>0.91383999999999999</x:v>
      </x:c>
      <x:c r="L40" s="19"/>
      <x:c r="M40" s="10">
        <x:v>16.7</x:v>
      </x:c>
      <x:c r="N40" s="15">
        <x:f>ROUND($C$3*((1+$C$5)/($C$4-$C$5))*(1-((1+$C$5)/(1+$C$4))^16.7),2)</x:f>
        <x:v>921.32</x:v>
      </x:c>
      <x:c r="O40" s="16">
        <x:f>ROUND($C$7*((1+$C$5)/($C$4-$C$5))*(1-((1+$C$5)/(1+$C$4))^16.7),5)</x:f>
        <x:v>1.0497300000000001</x:v>
      </x:c>
      <x:c r="P40" s="8"/>
    </x:row>
    <x:row r="41" spans="1:19" x14ac:dyDescent="0.25">
      <x:c r="A41" s="10">
        <x:v>7.8</x:v>
      </x:c>
      <x:c r="B41" s="15">
        <x:f>ROUND($C$3*((1+$C$5)/($C$4-$C$5))*(1-((1+$C$5)/(1+$C$4))^7.8),2)</x:f>
        <x:v>515.4</x:v>
      </x:c>
      <x:c r="C41" s="16">
        <x:f>ROUND($C$7*((1+$C$5)/($C$4-$C$5))*(1-((1+$C$5)/(1+$C$4))^7.8),5)</x:f>
        <x:v>0.58723999999999998</x:v>
      </x:c>
      <x:c r="D41" s="14"/>
      <x:c r="E41" s="13">
        <x:v>10.8</x:v>
      </x:c>
      <x:c r="F41" s="15">
        <x:f>ROUND($C$3*((1+$C$5)/($C$4-$C$5))*(1-((1+$C$5)/(1+$C$4))^10.8),2)</x:f>
        <x:v>670.56</x:v>
      </x:c>
      <x:c r="G41" s="16">
        <x:f>ROUND($C$7*((1+$C$5)/($C$4-$C$5))*(1-((1+$C$5)/(1+$C$4))^10.8),5)</x:f>
        <x:v>0.76402000000000003</x:v>
      </x:c>
      <x:c r="H41" s="19"/>
      <x:c r="I41" s="10">
        <x:v>13.8</x:v>
      </x:c>
      <x:c r="J41" s="15">
        <x:f>ROUND($C$3*((1+$C$5)/($C$4-$C$5))*(1-((1+$C$5)/(1+$C$4))^13.8),2)</x:f>
        <x:v>806.29</x:v>
      </x:c>
      <x:c r="K41" s="16">
        <x:f>ROUND($C$7*((1+$C$5)/($C$4-$C$5))*(1-((1+$C$5)/(1+$C$4))^13.8),5)</x:f>
        <x:v>0.91866999999999999</x:v>
      </x:c>
      <x:c r="L41" s="19"/>
      <x:c r="M41" s="10">
        <x:v>16.8</x:v>
      </x:c>
      <x:c r="N41" s="15">
        <x:f>ROUND($C$3*((1+$C$5)/($C$4-$C$5))*(1-((1+$C$5)/(1+$C$4))^16.8),2)</x:f>
        <x:v>925.03</x:v>
      </x:c>
      <x:c r="O41" s="16">
        <x:f>ROUND($C$7*((1+$C$5)/($C$4-$C$5))*(1-((1+$C$5)/(1+$C$4))^16.8),5)</x:f>
        <x:v>1.05396</x:v>
      </x:c>
      <x:c r="P41" s="8"/>
    </x:row>
    <x:row r="42" spans="1:19" x14ac:dyDescent="0.25">
      <x:c r="A42" s="10">
        <x:v>7.9</x:v>
      </x:c>
      <x:c r="B42" s="15">
        <x:f>ROUND($C$3*((1+$C$5)/($C$4-$C$5))*(1-((1+$C$5)/(1+$C$4))^7.9),2)</x:f>
        <x:v>520.91999999999996</x:v>
      </x:c>
      <x:c r="C42" s="16">
        <x:f>ROUND($C$7*((1+$C$5)/($C$4-$C$5))*(1-((1+$C$5)/(1+$C$4))^7.9),5)</x:f>
        <x:v>0.59352000000000005</x:v>
      </x:c>
      <x:c r="D42" s="14"/>
      <x:c r="E42" s="13">
        <x:v>10.9</x:v>
      </x:c>
      <x:c r="F42" s="15">
        <x:f>ROUND($C$3*((1+$C$5)/($C$4-$C$5))*(1-((1+$C$5)/(1+$C$4))^10.9),2)</x:f>
        <x:v>675.38</x:v>
      </x:c>
      <x:c r="G42" s="16">
        <x:f>ROUND($C$7*((1+$C$5)/($C$4-$C$5))*(1-((1+$C$5)/(1+$C$4))^10.9),5)</x:f>
        <x:v>0.76951000000000003</x:v>
      </x:c>
      <x:c r="H42" s="19"/>
      <x:c r="I42" s="10">
        <x:v>13.9</x:v>
      </x:c>
      <x:c r="J42" s="15">
        <x:f>ROUND($C$3*((1+$C$5)/($C$4-$C$5))*(1-((1+$C$5)/(1+$C$4))^13.9),2)</x:f>
        <x:v>810.51</x:v>
      </x:c>
      <x:c r="K42" s="16">
        <x:f>ROUND($C$7*((1+$C$5)/($C$4-$C$5))*(1-((1+$C$5)/(1+$C$4))^13.9),5)</x:f>
        <x:v>0.92347000000000001</x:v>
      </x:c>
      <x:c r="L42" s="19"/>
      <x:c r="M42" s="10">
        <x:v>16.899999999999999</x:v>
      </x:c>
      <x:c r="N42" s="15">
        <x:f>ROUND($C$3*((1+$C$5)/($C$4-$C$5))*(1-((1+$C$5)/(1+$C$4))^16.9),2)</x:f>
        <x:v>928.72</x:v>
      </x:c>
      <x:c r="O42" s="16">
        <x:f>ROUND($C$7*((1+$C$5)/($C$4-$C$5))*(1-((1+$C$5)/(1+$C$4))^16.9),5)</x:f>
        <x:v>1.05816</x:v>
      </x:c>
      <x:c r="P42" s="8"/>
    </x:row>
    <x:row r="43" spans="1:19" x14ac:dyDescent="0.25">
      <x:c r="A43" s="10">
        <x:v>8.1</x:v>
      </x:c>
      <x:c r="B43" s="15">
        <x:f>ROUND($C$3*((1+$C$5)/($C$4-$C$5))*(1-((1+$C$5)/(1+$C$4))^8.1),2)</x:f>
        <x:v>531.87</x:v>
      </x:c>
      <x:c r="C43" s="16">
        <x:f>ROUND($C$7*((1+$C$5)/($C$4-$C$5))*(1-((1+$C$5)/(1+$C$4))^8.1),5)</x:f>
        <x:v>0.60599999999999998</x:v>
      </x:c>
      <x:c r="D43" s="14"/>
      <x:c r="E43" s="13">
        <x:v>11.1</x:v>
      </x:c>
      <x:c r="F43" s="15">
        <x:f>ROUND($C$3*((1+$C$5)/($C$4-$C$5))*(1-((1+$C$5)/(1+$C$4))^11.1),2)</x:f>
        <x:v>684.96</x:v>
      </x:c>
      <x:c r="G43" s="16">
        <x:f>ROUND($C$7*((1+$C$5)/($C$4-$C$5))*(1-((1+$C$5)/(1+$C$4))^11.1),5)</x:f>
        <x:v>0.78042999999999996</x:v>
      </x:c>
      <x:c r="H43" s="19"/>
      <x:c r="I43" s="10">
        <x:v>14.1</x:v>
      </x:c>
      <x:c r="J43" s="15">
        <x:f>ROUND($C$3*((1+$C$5)/($C$4-$C$5))*(1-((1+$C$5)/(1+$C$4))^14.1),2)</x:f>
        <x:v>818.89</x:v>
      </x:c>
      <x:c r="K43" s="16">
        <x:f>ROUND($C$7*((1+$C$5)/($C$4-$C$5))*(1-((1+$C$5)/(1+$C$4))^14.1),5)</x:f>
        <x:v>0.93301999999999996</x:v>
      </x:c>
      <x:c r="L43" s="19"/>
      <x:c r="M43" s="10">
        <x:v>17.100000000000001</x:v>
      </x:c>
      <x:c r="N43" s="15">
        <x:f>ROUND($C$3*((1+$C$5)/($C$4-$C$5))*(1-((1+$C$5)/(1+$C$4))^17.1),2)</x:f>
        <x:v>936.05</x:v>
      </x:c>
      <x:c r="O43" s="16">
        <x:f>ROUND($C$7*((1+$C$5)/($C$4-$C$5))*(1-((1+$C$5)/(1+$C$4))^17.1),5)</x:f>
        <x:v>1.0665199999999999</x:v>
      </x:c>
    </x:row>
    <x:row r="44" spans="1:19" x14ac:dyDescent="0.25">
      <x:c r="A44" s="10">
        <x:v>8.1999999999999993</x:v>
      </x:c>
      <x:c r="B44" s="15">
        <x:f>ROUND($C$3*((1+$C$5)/($C$4-$C$5))*(1-((1+$C$5)/(1+$C$4))^8.2),2)</x:f>
        <x:v>537.30999999999995</x:v>
      </x:c>
      <x:c r="C44" s="16">
        <x:f>ROUND($C$7*((1+$C$5)/($C$4-$C$5))*(1-((1+$C$5)/(1+$C$4))^8.2),5)</x:f>
        <x:v>0.61219999999999997</x:v>
      </x:c>
      <x:c r="D44" s="14"/>
      <x:c r="E44" s="13">
        <x:v>11.2</x:v>
      </x:c>
      <x:c r="F44" s="15">
        <x:f>ROUND($C$3*((1+$C$5)/($C$4-$C$5))*(1-((1+$C$5)/(1+$C$4))^11.2),2)</x:f>
        <x:v>689.72</x:v>
      </x:c>
      <x:c r="G44" s="16">
        <x:f>ROUND($C$7*((1+$C$5)/($C$4-$C$5))*(1-((1+$C$5)/(1+$C$4))^11.2),5)</x:f>
        <x:v>0.78585000000000005</x:v>
      </x:c>
      <x:c r="H44" s="19"/>
      <x:c r="I44" s="10">
        <x:v>14.2</x:v>
      </x:c>
      <x:c r="J44" s="15">
        <x:f>ROUND($C$3*((1+$C$5)/($C$4-$C$5))*(1-((1+$C$5)/(1+$C$4))^14.2),2)</x:f>
        <x:v>823.05</x:v>
      </x:c>
      <x:c r="K44" s="16">
        <x:f>ROUND($C$7*((1+$C$5)/($C$4-$C$5))*(1-((1+$C$5)/(1+$C$4))^14.2),5)</x:f>
        <x:v>0.93776999999999999</x:v>
      </x:c>
      <x:c r="L44" s="19"/>
      <x:c r="M44" s="10">
        <x:v>17.2</x:v>
      </x:c>
      <x:c r="N44" s="15">
        <x:f>ROUND($C$3*((1+$C$5)/($C$4-$C$5))*(1-((1+$C$5)/(1+$C$4))^17.2),2)</x:f>
        <x:v>939.7</x:v>
      </x:c>
      <x:c r="O44" s="16">
        <x:f>ROUND($C$7*((1+$C$5)/($C$4-$C$5))*(1-((1+$C$5)/(1+$C$4))^17.2),5)</x:f>
        <x:v>1.07067</x:v>
      </x:c>
    </x:row>
    <x:row r="45" spans="1:19" x14ac:dyDescent="0.25">
      <x:c r="A45" s="10">
        <x:v>8.3000000000000007</x:v>
      </x:c>
      <x:c r="B45" s="15">
        <x:f>ROUND($C$3*((1+$C$5)/($C$4-$C$5))*(1-((1+$C$5)/(1+$C$4))^8.3),2)</x:f>
        <x:v>542.72</x:v>
      </x:c>
      <x:c r="C45" s="16">
        <x:f>ROUND($C$7*((1+$C$5)/($C$4-$C$5))*(1-((1+$C$5)/(1+$C$4))^8.3),5)</x:f>
        <x:v>0.61836999999999998</x:v>
      </x:c>
      <x:c r="D45" s="14"/>
      <x:c r="E45" s="13">
        <x:v>11.3</x:v>
      </x:c>
      <x:c r="F45" s="15">
        <x:f>ROUND($C$3*((1+$C$5)/($C$4-$C$5))*(1-((1+$C$5)/(1+$C$4))^11.3),2)</x:f>
        <x:v>694.46</x:v>
      </x:c>
      <x:c r="G45" s="16">
        <x:f>ROUND($C$7*((1+$C$5)/($C$4-$C$5))*(1-((1+$C$5)/(1+$C$4))^11.3),5)</x:f>
        <x:v>0.79125000000000001</x:v>
      </x:c>
      <x:c r="H45" s="19"/>
      <x:c r="I45" s="10">
        <x:v>14.3</x:v>
      </x:c>
      <x:c r="J45" s="15">
        <x:f>ROUND($C$3*((1+$C$5)/($C$4-$C$5))*(1-((1+$C$5)/(1+$C$4))^14.3),2)</x:f>
        <x:v>827.2</x:v>
      </x:c>
      <x:c r="K45" s="16">
        <x:f>ROUND($C$7*((1+$C$5)/($C$4-$C$5))*(1-((1+$C$5)/(1+$C$4))^14.3),5)</x:f>
        <x:v>0.94249000000000005</x:v>
      </x:c>
      <x:c r="L45" s="19"/>
      <x:c r="M45" s="10">
        <x:v>17.3</x:v>
      </x:c>
      <x:c r="N45" s="15">
        <x:f>ROUND($C$3*((1+$C$5)/($C$4-$C$5))*(1-((1+$C$5)/(1+$C$4))^17.3),2)</x:f>
        <x:v>943.32</x:v>
      </x:c>
      <x:c r="O45" s="16">
        <x:f>ROUND($C$7*((1+$C$5)/($C$4-$C$5))*(1-((1+$C$5)/(1+$C$4))^17.3),5)</x:f>
        <x:v>1.0748</x:v>
      </x:c>
    </x:row>
    <x:row r="46" spans="1:19" x14ac:dyDescent="0.25">
      <x:c r="A46" s="10">
        <x:v>8.4</x:v>
      </x:c>
      <x:c r="B46" s="15">
        <x:f>ROUND($C$3*((1+$C$5)/($C$4-$C$5))*(1-((1+$C$5)/(1+$C$4))^8.4),2)</x:f>
        <x:v>548.12</x:v>
      </x:c>
      <x:c r="C46" s="16">
        <x:f>ROUND($C$7*((1+$C$5)/($C$4-$C$5))*(1-((1+$C$5)/(1+$C$4))^8.4),5)</x:f>
        <x:v>0.62451000000000001</x:v>
      </x:c>
      <x:c r="D46" s="14"/>
      <x:c r="E46" s="13">
        <x:v>11.4</x:v>
      </x:c>
      <x:c r="F46" s="15">
        <x:f>ROUND($C$3*((1+$C$5)/($C$4-$C$5))*(1-((1+$C$5)/(1+$C$4))^11.4),2)</x:f>
        <x:v>699.18</x:v>
      </x:c>
      <x:c r="G46" s="16">
        <x:f>ROUND($C$7*((1+$C$5)/($C$4-$C$5))*(1-((1+$C$5)/(1+$C$4))^11.4),5)</x:f>
        <x:v>0.79661999999999999</x:v>
      </x:c>
      <x:c r="H46" s="19"/>
      <x:c r="I46" s="10">
        <x:v>14.4</x:v>
      </x:c>
      <x:c r="J46" s="15">
        <x:f>ROUND($C$3*((1+$C$5)/($C$4-$C$5))*(1-((1+$C$5)/(1+$C$4))^14.4),2)</x:f>
        <x:v>831.33</x:v>
      </x:c>
      <x:c r="K46" s="16">
        <x:f>ROUND($C$7*((1+$C$5)/($C$4-$C$5))*(1-((1+$C$5)/(1+$C$4))^14.4),5)</x:f>
        <x:v>0.94718999999999998</x:v>
      </x:c>
      <x:c r="L46" s="19"/>
      <x:c r="M46" s="10">
        <x:v>17.399999999999999</x:v>
      </x:c>
      <x:c r="N46" s="15">
        <x:f>ROUND($C$3*((1+$C$5)/($C$4-$C$5))*(1-((1+$C$5)/(1+$C$4))^17.4),2)</x:f>
        <x:v>946.93</x:v>
      </x:c>
      <x:c r="O46" s="16">
        <x:f>ROUND($C$7*((1+$C$5)/($C$4-$C$5))*(1-((1+$C$5)/(1+$C$4))^17.4),5)</x:f>
        <x:v>1.07891</x:v>
      </x:c>
    </x:row>
    <x:row r="47" spans="1:19" x14ac:dyDescent="0.25">
      <x:c r="A47" s="10">
        <x:v>8.5</x:v>
      </x:c>
      <x:c r="B47" s="15">
        <x:f>ROUND($C$3*((1+$C$5)/($C$4-$C$5))*(1-((1+$C$5)/(1+$C$4))^8.5),2)</x:f>
        <x:v>553.48</x:v>
      </x:c>
      <x:c r="C47" s="16">
        <x:f>ROUND($C$7*((1+$C$5)/($C$4-$C$5))*(1-((1+$C$5)/(1+$C$4))^8.5),5)</x:f>
        <x:v>0.63063000000000002</x:v>
      </x:c>
      <x:c r="D47" s="14"/>
      <x:c r="E47" s="13">
        <x:v>11.5</x:v>
      </x:c>
      <x:c r="F47" s="15">
        <x:f>ROUND($C$3*((1+$C$5)/($C$4-$C$5))*(1-((1+$C$5)/(1+$C$4))^11.5),2)</x:f>
        <x:v>703.87</x:v>
      </x:c>
      <x:c r="G47" s="16">
        <x:f>ROUND($C$7*((1+$C$5)/($C$4-$C$5))*(1-((1+$C$5)/(1+$C$4))^11.5),5)</x:f>
        <x:v>0.80196999999999996</x:v>
      </x:c>
      <x:c r="H47" s="19"/>
      <x:c r="I47" s="10">
        <x:v>14.5</x:v>
      </x:c>
      <x:c r="J47" s="15">
        <x:f>ROUND($C$3*((1+$C$5)/($C$4-$C$5))*(1-((1+$C$5)/(1+$C$4))^14.5),2)</x:f>
        <x:v>835.43</x:v>
      </x:c>
      <x:c r="K47" s="16">
        <x:f>ROUND($C$7*((1+$C$5)/($C$4-$C$5))*(1-((1+$C$5)/(1+$C$4))^14.5),5)</x:f>
        <x:v>0.95186999999999999</x:v>
      </x:c>
      <x:c r="L47" s="19"/>
      <x:c r="M47" s="10">
        <x:v>17.5</x:v>
      </x:c>
      <x:c r="N47" s="15">
        <x:f>ROUND($C$3*((1+$C$5)/($C$4-$C$5))*(1-((1+$C$5)/(1+$C$4))^17.5),2)</x:f>
        <x:v>950.53</x:v>
      </x:c>
      <x:c r="O47" s="16">
        <x:f>ROUND($C$7*((1+$C$5)/($C$4-$C$5))*(1-((1+$C$5)/(1+$C$4))^17.5),5)</x:f>
        <x:v>1.08301</x:v>
      </x:c>
    </x:row>
    <x:row r="48" spans="1:19" x14ac:dyDescent="0.25">
      <x:c r="A48" s="10">
        <x:v>8.6</x:v>
      </x:c>
      <x:c r="B48" s="15">
        <x:f>ROUND($C$3*((1+$C$5)/($C$4-$C$5))*(1-((1+$C$5)/(1+$C$4))^8.6),2)</x:f>
        <x:v>558.83000000000004</x:v>
      </x:c>
      <x:c r="C48" s="16">
        <x:f>ROUND($C$7*((1+$C$5)/($C$4-$C$5))*(1-((1+$C$5)/(1+$C$4))^8.6),5)</x:f>
        <x:v>0.63671</x:v>
      </x:c>
      <x:c r="D48" s="14"/>
      <x:c r="E48" s="13">
        <x:v>11.6</x:v>
      </x:c>
      <x:c r="F48" s="15">
        <x:f>ROUND($C$3*((1+$C$5)/($C$4-$C$5))*(1-((1+$C$5)/(1+$C$4))^11.6),2)</x:f>
        <x:v>708.55</x:v>
      </x:c>
      <x:c r="G48" s="16">
        <x:f>ROUND($C$7*((1+$C$5)/($C$4-$C$5))*(1-((1+$C$5)/(1+$C$4))^11.6),5)</x:f>
        <x:v>0.80730000000000002</x:v>
      </x:c>
      <x:c r="H48" s="19"/>
      <x:c r="I48" s="10">
        <x:v>14.6</x:v>
      </x:c>
      <x:c r="J48" s="15">
        <x:f>ROUND($C$3*((1+$C$5)/($C$4-$C$5))*(1-((1+$C$5)/(1+$C$4))^14.6),2)</x:f>
        <x:v>839.52</x:v>
      </x:c>
      <x:c r="K48" s="16">
        <x:f>ROUND($C$7*((1+$C$5)/($C$4-$C$5))*(1-((1+$C$5)/(1+$C$4))^14.6),5)</x:f>
        <x:v>0.95652999999999999</x:v>
      </x:c>
      <x:c r="L48" s="19"/>
      <x:c r="M48" s="10">
        <x:v>17.600000000000001</x:v>
      </x:c>
      <x:c r="N48" s="15">
        <x:f>ROUND($C$3*((1+$C$5)/($C$4-$C$5))*(1-((1+$C$5)/(1+$C$4))^17.6),2)</x:f>
        <x:v>954.1</x:v>
      </x:c>
      <x:c r="O48" s="16">
        <x:f>ROUND($C$7*((1+$C$5)/($C$4-$C$5))*(1-((1+$C$5)/(1+$C$4))^17.6),5)</x:f>
        <x:v>1.08708</x:v>
      </x:c>
    </x:row>
    <x:row r="49" spans="1:15" x14ac:dyDescent="0.25">
      <x:c r="A49" s="10">
        <x:v>8.6999999999999993</x:v>
      </x:c>
      <x:c r="B49" s="15">
        <x:f>ROUND($C$3*((1+$C$5)/($C$4-$C$5))*(1-((1+$C$5)/(1+$C$4))^8.7),2)</x:f>
        <x:v>564.15</x:v>
      </x:c>
      <x:c r="C49" s="16">
        <x:f>ROUND($C$7*((1+$C$5)/($C$4-$C$5))*(1-((1+$C$5)/(1+$C$4))^8.7),5)</x:f>
        <x:v>0.64278000000000002</x:v>
      </x:c>
      <x:c r="D49" s="14"/>
      <x:c r="E49" s="13">
        <x:v>11.7</x:v>
      </x:c>
      <x:c r="F49" s="15">
        <x:f>ROUND($C$3*((1+$C$5)/($C$4-$C$5))*(1-((1+$C$5)/(1+$C$4))^11.7),2)</x:f>
        <x:v>713.2</x:v>
      </x:c>
      <x:c r="G49" s="16">
        <x:f>ROUND($C$7*((1+$C$5)/($C$4-$C$5))*(1-((1+$C$5)/(1+$C$4))^11.7),5)</x:f>
        <x:v>0.81259999999999999</x:v>
      </x:c>
      <x:c r="H49" s="19"/>
      <x:c r="I49" s="10">
        <x:v>14.7</x:v>
      </x:c>
      <x:c r="J49" s="15">
        <x:f>ROUND($C$3*((1+$C$5)/($C$4-$C$5))*(1-((1+$C$5)/(1+$C$4))^14.7),2)</x:f>
        <x:v>843.59</x:v>
      </x:c>
      <x:c r="K49" s="16">
        <x:f>ROUND($C$7*((1+$C$5)/($C$4-$C$5))*(1-((1+$C$5)/(1+$C$4))^14.7),5)</x:f>
        <x:v>0.96116999999999997</x:v>
      </x:c>
      <x:c r="L49" s="19"/>
      <x:c r="M49" s="10">
        <x:v>17.7</x:v>
      </x:c>
      <x:c r="N49" s="15">
        <x:f>ROUND($C$3*((1+$C$5)/($C$4-$C$5))*(1-((1+$C$5)/(1+$C$4))^17.7),2)</x:f>
        <x:v>957.66</x:v>
      </x:c>
      <x:c r="O49" s="16">
        <x:f>ROUND($C$7*((1+$C$5)/($C$4-$C$5))*(1-((1+$C$5)/(1+$C$4))^17.7),5)</x:f>
        <x:v>1.09114</x:v>
      </x:c>
    </x:row>
    <x:row r="50" spans="1:15" x14ac:dyDescent="0.25">
      <x:c r="A50" s="10">
        <x:v>8.8000000000000007</x:v>
      </x:c>
      <x:c r="B50" s="15">
        <x:f>ROUND($C$3*((1+$C$5)/($C$4-$C$5))*(1-((1+$C$5)/(1+$C$4))^8.8),2)</x:f>
        <x:v>569.44000000000005</x:v>
      </x:c>
      <x:c r="C50" s="16">
        <x:f>ROUND($C$7*((1+$C$5)/($C$4-$C$5))*(1-((1+$C$5)/(1+$C$4))^8.8),5)</x:f>
        <x:v>0.64881</x:v>
      </x:c>
      <x:c r="D50" s="14"/>
      <x:c r="E50" s="13">
        <x:v>11.8</x:v>
      </x:c>
      <x:c r="F50" s="15">
        <x:f>ROUND($C$3*((1+$C$5)/($C$4-$C$5))*(1-((1+$C$5)/(1+$C$4))^11.8),2)</x:f>
        <x:v>717.83</x:v>
      </x:c>
      <x:c r="G50" s="16">
        <x:f>ROUND($C$7*((1+$C$5)/($C$4-$C$5))*(1-((1+$C$5)/(1+$C$4))^11.8),5)</x:f>
        <x:v>0.81788000000000005</x:v>
      </x:c>
      <x:c r="H50" s="19"/>
      <x:c r="I50" s="10">
        <x:v>14.8</x:v>
      </x:c>
      <x:c r="J50" s="15">
        <x:f>ROUND($C$3*((1+$C$5)/($C$4-$C$5))*(1-((1+$C$5)/(1+$C$4))^14.8),2)</x:f>
        <x:v>847.65</x:v>
      </x:c>
      <x:c r="K50" s="16">
        <x:f>ROUND($C$7*((1+$C$5)/($C$4-$C$5))*(1-((1+$C$5)/(1+$C$4))^14.8),5)</x:f>
        <x:v>0.96579000000000004</x:v>
      </x:c>
      <x:c r="L50" s="19"/>
      <x:c r="M50" s="10">
        <x:v>17.8</x:v>
      </x:c>
      <x:c r="N50" s="15">
        <x:f>ROUND($C$3*((1+$C$5)/($C$4-$C$5))*(1-((1+$C$5)/(1+$C$4))^17.8),2)</x:f>
        <x:v>961.21</x:v>
      </x:c>
      <x:c r="O50" s="16">
        <x:f>ROUND($C$7*((1+$C$5)/($C$4-$C$5))*(1-((1+$C$5)/(1+$C$4))^17.8),5)</x:f>
        <x:v>1.09518</x:v>
      </x:c>
    </x:row>
    <x:row r="51" spans="1:15" x14ac:dyDescent="0.25">
      <x:c r="A51" s="10">
        <x:v>8.9</x:v>
      </x:c>
      <x:c r="B51" s="15">
        <x:f>ROUND($C$3*((1+$C$5)/($C$4-$C$5))*(1-((1+$C$5)/(1+$C$4))^8.9),2)</x:f>
        <x:v>574.72</x:v>
      </x:c>
      <x:c r="C51" s="16">
        <x:f>ROUND($C$7*((1+$C$5)/($C$4-$C$5))*(1-((1+$C$5)/(1+$C$4))^8.9),5)</x:f>
        <x:v>0.65481999999999996</x:v>
      </x:c>
      <x:c r="D51" s="14"/>
      <x:c r="E51" s="13">
        <x:v>11.9</x:v>
      </x:c>
      <x:c r="F51" s="15">
        <x:f>ROUND($C$3*((1+$C$5)/($C$4-$C$5))*(1-((1+$C$5)/(1+$C$4))^11.9),2)</x:f>
        <x:v>722.45</x:v>
      </x:c>
      <x:c r="G51" s="16">
        <x:f>ROUND($C$7*((1+$C$5)/($C$4-$C$5))*(1-((1+$C$5)/(1+$C$4))^11.9),5)</x:f>
        <x:v>0.82313999999999998</x:v>
      </x:c>
      <x:c r="H51" s="19"/>
      <x:c r="I51" s="10">
        <x:v>14.9</x:v>
      </x:c>
      <x:c r="J51" s="15">
        <x:f>ROUND($C$3*((1+$C$5)/($C$4-$C$5))*(1-((1+$C$5)/(1+$C$4))^14.9),2)</x:f>
        <x:v>851.68</x:v>
      </x:c>
      <x:c r="K51" s="16">
        <x:f>ROUND($C$7*((1+$C$5)/($C$4-$C$5))*(1-((1+$C$5)/(1+$C$4))^14.9),5)</x:f>
        <x:v>0.97038999999999997</x:v>
      </x:c>
      <x:c r="L51" s="19"/>
      <x:c r="M51" s="10">
        <x:v>17.899999999999999</x:v>
      </x:c>
      <x:c r="N51" s="15">
        <x:f>ROUND($C$3*((1+$C$5)/($C$4-$C$5))*(1-((1+$C$5)/(1+$C$4))^17.9),2)</x:f>
        <x:v>964.74</x:v>
      </x:c>
      <x:c r="O51" s="16">
        <x:f>ROUND($C$7*((1+$C$5)/($C$4-$C$5))*(1-((1+$C$5)/(1+$C$4))^17.9),5)</x:f>
        <x:v>1.0992</x:v>
      </x:c>
    </x:row>
    <x:row r="52" spans="1:15" x14ac:dyDescent="0.25">
      <x:c r="A52" s="10">
        <x:v>9.1</x:v>
      </x:c>
      <x:c r="B52" s="15">
        <x:f>ROUND($C$3*((1+$C$5)/($C$4-$C$5))*(1-((1+$C$5)/(1+$C$4))^9.1),2)</x:f>
        <x:v>585.19000000000005</x:v>
      </x:c>
      <x:c r="C52" s="16">
        <x:f>ROUND($C$7*((1+$C$5)/($C$4-$C$5))*(1-((1+$C$5)/(1+$C$4))^9.1),5)</x:f>
        <x:v>0.66674999999999995</x:v>
      </x:c>
      <x:c r="D52" s="14"/>
      <x:c r="E52" s="13">
        <x:v>12.1</x:v>
      </x:c>
      <x:c r="F52" s="15">
        <x:f>ROUND($C$3*((1+$C$5)/($C$4-$C$5))*(1-((1+$C$5)/(1+$C$4))^12.1),2)</x:f>
        <x:v>731.61</x:v>
      </x:c>
      <x:c r="G52" s="16">
        <x:f>ROUND($C$7*((1+$C$5)/($C$4-$C$5))*(1-((1+$C$5)/(1+$C$4))^12.1),5)</x:f>
        <x:v>0.83357999999999999</x:v>
      </x:c>
      <x:c r="H52" s="19"/>
      <x:c r="I52" s="10">
        <x:v>15.1</x:v>
      </x:c>
      <x:c r="J52" s="15">
        <x:f>ROUND($C$3*((1+$C$5)/($C$4-$C$5))*(1-((1+$C$5)/(1+$C$4))^15.1),2)</x:f>
        <x:v>859.7</x:v>
      </x:c>
      <x:c r="K52" s="16">
        <x:f>ROUND($C$7*((1+$C$5)/($C$4-$C$5))*(1-((1+$C$5)/(1+$C$4))^15.1),5)</x:f>
        <x:v>0.97951999999999995</x:v>
      </x:c>
      <x:c r="L52" s="19"/>
      <x:c r="M52" s="10">
        <x:v>18.100000000000001</x:v>
      </x:c>
      <x:c r="N52" s="15">
        <x:f>ROUND($C$3*((1+$C$5)/($C$4-$C$5))*(1-((1+$C$5)/(1+$C$4))^18.1),2)</x:f>
        <x:v>971.75</x:v>
      </x:c>
      <x:c r="O52" s="16">
        <x:f>ROUND($C$7*((1+$C$5)/($C$4-$C$5))*(1-((1+$C$5)/(1+$C$4))^18.1),5)</x:f>
        <x:v>1.1071899999999999</x:v>
      </x:c>
    </x:row>
    <x:row r="53" spans="1:15" x14ac:dyDescent="0.25">
      <x:c r="A53" s="10">
        <x:v>9.1999999999999993</x:v>
      </x:c>
      <x:c r="B53" s="15">
        <x:f>ROUND($C$3*((1+$C$5)/($C$4-$C$5))*(1-((1+$C$5)/(1+$C$4))^9.2),2)</x:f>
        <x:v>590.39</x:v>
      </x:c>
      <x:c r="C53" s="16">
        <x:f>ROUND($C$7*((1+$C$5)/($C$4-$C$5))*(1-((1+$C$5)/(1+$C$4))^9.2),5)</x:f>
        <x:v>0.67267999999999994</x:v>
      </x:c>
      <x:c r="D53" s="14"/>
      <x:c r="E53" s="13">
        <x:v>12.2</x:v>
      </x:c>
      <x:c r="F53" s="15">
        <x:f>ROUND($C$3*((1+$C$5)/($C$4-$C$5))*(1-((1+$C$5)/(1+$C$4))^12.2),2)</x:f>
        <x:v>736.16</x:v>
      </x:c>
      <x:c r="G53" s="16">
        <x:f>ROUND($C$7*((1+$C$5)/($C$4-$C$5))*(1-((1+$C$5)/(1+$C$4))^12.2),5)</x:f>
        <x:v>0.83875999999999995</x:v>
      </x:c>
      <x:c r="H53" s="19"/>
      <x:c r="I53" s="10">
        <x:v>15.2</x:v>
      </x:c>
      <x:c r="J53" s="15">
        <x:f>ROUND($C$3*((1+$C$5)/($C$4-$C$5))*(1-((1+$C$5)/(1+$C$4))^15.2),2)</x:f>
        <x:v>863.68</x:v>
      </x:c>
      <x:c r="K53" s="16">
        <x:f>ROUND($C$7*((1+$C$5)/($C$4-$C$5))*(1-((1+$C$5)/(1+$C$4))^15.2),5)</x:f>
        <x:v>0.98406000000000005</x:v>
      </x:c>
      <x:c r="L53" s="19"/>
      <x:c r="M53" s="10">
        <x:v>18.2</x:v>
      </x:c>
      <x:c r="N53" s="15">
        <x:f>ROUND($C$3*((1+$C$5)/($C$4-$C$5))*(1-((1+$C$5)/(1+$C$4))^18.2),2)</x:f>
        <x:v>975.24</x:v>
      </x:c>
      <x:c r="O53" s="16">
        <x:f>ROUND($C$7*((1+$C$5)/($C$4-$C$5))*(1-((1+$C$5)/(1+$C$4))^18.2),5)</x:f>
        <x:v>1.1111599999999999</x:v>
      </x:c>
    </x:row>
    <x:row r="54" spans="1:15" x14ac:dyDescent="0.25">
      <x:c r="A54" s="10">
        <x:v>9.3000000000000007</x:v>
      </x:c>
      <x:c r="B54" s="15">
        <x:f>ROUND($C$3*((1+$C$5)/($C$4-$C$5))*(1-((1+$C$5)/(1+$C$4))^9.3),2)</x:f>
        <x:v>595.57000000000005</x:v>
      </x:c>
      <x:c r="C54" s="16">
        <x:f>ROUND($C$7*((1+$C$5)/($C$4-$C$5))*(1-((1+$C$5)/(1+$C$4))^9.3),5)</x:f>
        <x:v>0.67857999999999996</x:v>
      </x:c>
      <x:c r="D54" s="14"/>
      <x:c r="E54" s="13">
        <x:v>12.3</x:v>
      </x:c>
      <x:c r="F54" s="15">
        <x:f>ROUND($C$3*((1+$C$5)/($C$4-$C$5))*(1-((1+$C$5)/(1+$C$4))^12.3),2)</x:f>
        <x:v>740.69</x:v>
      </x:c>
      <x:c r="G54" s="16">
        <x:f>ROUND($C$7*((1+$C$5)/($C$4-$C$5))*(1-((1+$C$5)/(1+$C$4))^12.3),5)</x:f>
        <x:v>0.84392999999999996</x:v>
      </x:c>
      <x:c r="H54" s="19"/>
      <x:c r="I54" s="10">
        <x:v>15.3</x:v>
      </x:c>
      <x:c r="J54" s="15">
        <x:f>ROUND($C$3*((1+$C$5)/($C$4-$C$5))*(1-((1+$C$5)/(1+$C$4))^15.3),2)</x:f>
        <x:v>867.64</x:v>
      </x:c>
      <x:c r="K54" s="16">
        <x:f>ROUND($C$7*((1+$C$5)/($C$4-$C$5))*(1-((1+$C$5)/(1+$C$4))^15.3),5)</x:f>
        <x:v>0.98856999999999995</x:v>
      </x:c>
      <x:c r="L54" s="19"/>
      <x:c r="M54" s="10">
        <x:v>18.3</x:v>
      </x:c>
      <x:c r="N54" s="15">
        <x:f>ROUND($C$3*((1+$C$5)/($C$4-$C$5))*(1-((1+$C$5)/(1+$C$4))^18.3),2)</x:f>
        <x:v>978.7</x:v>
      </x:c>
      <x:c r="O54" s="16">
        <x:f>ROUND($C$7*((1+$C$5)/($C$4-$C$5))*(1-((1+$C$5)/(1+$C$4))^18.3),5)</x:f>
        <x:v>1.11511</x:v>
      </x:c>
    </x:row>
    <x:row r="55" spans="1:15" x14ac:dyDescent="0.25">
      <x:c r="A55" s="10">
        <x:v>9.4</x:v>
      </x:c>
      <x:c r="B55" s="15">
        <x:f>ROUND($C$3*((1+$C$5)/($C$4-$C$5))*(1-((1+$C$5)/(1+$C$4))^9.4),2)</x:f>
        <x:v>600.73</x:v>
      </x:c>
      <x:c r="C55" s="16">
        <x:f>ROUND($C$7*((1+$C$5)/($C$4-$C$5))*(1-((1+$C$5)/(1+$C$4))^9.4),5)</x:f>
        <x:v>0.68445999999999996</x:v>
      </x:c>
      <x:c r="D55" s="14"/>
      <x:c r="E55" s="13">
        <x:v>12.4</x:v>
      </x:c>
      <x:c r="F55" s="15">
        <x:f>ROUND($C$3*((1+$C$5)/($C$4-$C$5))*(1-((1+$C$5)/(1+$C$4))^12.4),2)</x:f>
        <x:v>745.2</x:v>
      </x:c>
      <x:c r="G55" s="16">
        <x:f>ROUND($C$7*((1+$C$5)/($C$4-$C$5))*(1-((1+$C$5)/(1+$C$4))^12.4),5)</x:f>
        <x:v>0.84906999999999999</x:v>
      </x:c>
      <x:c r="H55" s="19"/>
      <x:c r="I55" s="10">
        <x:v>15.4</x:v>
      </x:c>
      <x:c r="J55" s="15">
        <x:f>ROUND($C$3*((1+$C$5)/($C$4-$C$5))*(1-((1+$C$5)/(1+$C$4))^15.4),2)</x:f>
        <x:v>871.59</x:v>
      </x:c>
      <x:c r="K55" s="16">
        <x:f>ROUND($C$7*((1+$C$5)/($C$4-$C$5))*(1-((1+$C$5)/(1+$C$4))^15.4),5)</x:f>
        <x:v>0.99307000000000001</x:v>
      </x:c>
      <x:c r="L55" s="19"/>
      <x:c r="M55" s="10">
        <x:v>18.399999999999999</x:v>
      </x:c>
      <x:c r="N55" s="15">
        <x:f>ROUND($C$3*((1+$C$5)/($C$4-$C$5))*(1-((1+$C$5)/(1+$C$4))^18.4),2)</x:f>
        <x:v>982.16</x:v>
      </x:c>
      <x:c r="O55" s="16">
        <x:f>ROUND($C$7*((1+$C$5)/($C$4-$C$5))*(1-((1+$C$5)/(1+$C$4))^18.4),5)</x:f>
        <x:v>1.1190500000000001</x:v>
      </x:c>
    </x:row>
    <x:row r="56" spans="1:15" x14ac:dyDescent="0.25">
      <x:c r="A56" s="10">
        <x:v>9.5</x:v>
      </x:c>
      <x:c r="B56" s="15">
        <x:f>ROUND($C$3*((1+$C$5)/($C$4-$C$5))*(1-((1+$C$5)/(1+$C$4))^9.5),2)</x:f>
        <x:v>605.86</x:v>
      </x:c>
      <x:c r="C56" s="16">
        <x:f>ROUND($C$7*((1+$C$5)/($C$4-$C$5))*(1-((1+$C$5)/(1+$C$4))^9.5),5)</x:f>
        <x:v>0.69030999999999998</x:v>
      </x:c>
      <x:c r="D56" s="14"/>
      <x:c r="E56" s="13">
        <x:v>12.5</x:v>
      </x:c>
      <x:c r="F56" s="15">
        <x:f>ROUND($C$3*((1+$C$5)/($C$4-$C$5))*(1-((1+$C$5)/(1+$C$4))^12.5),2)</x:f>
        <x:v>749.69</x:v>
      </x:c>
      <x:c r="G56" s="16">
        <x:f>ROUND($C$7*((1+$C$5)/($C$4-$C$5))*(1-((1+$C$5)/(1+$C$4))^12.5),5)</x:f>
        <x:v>0.85418000000000005</x:v>
      </x:c>
      <x:c r="H56" s="19"/>
      <x:c r="I56" s="10">
        <x:v>15.5</x:v>
      </x:c>
      <x:c r="J56" s="15">
        <x:f>ROUND($C$3*((1+$C$5)/($C$4-$C$5))*(1-((1+$C$5)/(1+$C$4))^15.5),2)</x:f>
        <x:v>875.52</x:v>
      </x:c>
      <x:c r="K56" s="16">
        <x:f>ROUND($C$7*((1+$C$5)/($C$4-$C$5))*(1-((1+$C$5)/(1+$C$4))^15.5),5)</x:f>
        <x:v>0.99755000000000005</x:v>
      </x:c>
      <x:c r="L56" s="19"/>
      <x:c r="M56" s="10">
        <x:v>18.5</x:v>
      </x:c>
      <x:c r="N56" s="15">
        <x:f>ROUND($C$3*((1+$C$5)/($C$4-$C$5))*(1-((1+$C$5)/(1+$C$4))^18.5),2)</x:f>
        <x:v>985.59</x:v>
      </x:c>
      <x:c r="O56" s="16">
        <x:f>ROUND($C$7*((1+$C$5)/($C$4-$C$5))*(1-((1+$C$5)/(1+$C$4))^18.5),5)</x:f>
        <x:v>1.12296</x:v>
      </x:c>
    </x:row>
    <x:row r="57" spans="1:15" x14ac:dyDescent="0.25">
      <x:c r="A57" s="10">
        <x:v>9.6</x:v>
      </x:c>
      <x:c r="B57" s="15">
        <x:f>ROUND($C$3*((1+$C$5)/($C$4-$C$5))*(1-((1+$C$5)/(1+$C$4))^9.6),2)</x:f>
        <x:v>610.97</x:v>
      </x:c>
      <x:c r="C57" s="16">
        <x:f>ROUND($C$7*((1+$C$5)/($C$4-$C$5))*(1-((1+$C$5)/(1+$C$4))^9.6),5)</x:f>
        <x:v>0.69613000000000003</x:v>
      </x:c>
      <x:c r="D57" s="14"/>
      <x:c r="E57" s="13">
        <x:v>12.6</x:v>
      </x:c>
      <x:c r="F57" s="15">
        <x:f>ROUND($C$3*((1+$C$5)/($C$4-$C$5))*(1-((1+$C$5)/(1+$C$4))^12.6),2)</x:f>
        <x:v>754.16</x:v>
      </x:c>
      <x:c r="G57" s="16">
        <x:f>ROUND($C$7*((1+$C$5)/($C$4-$C$5))*(1-((1+$C$5)/(1+$C$4))^12.6),5)</x:f>
        <x:v>0.85928000000000004</x:v>
      </x:c>
      <x:c r="H57" s="19"/>
      <x:c r="I57" s="10">
        <x:v>15.6</x:v>
      </x:c>
      <x:c r="J57" s="15">
        <x:f>ROUND($C$3*((1+$C$5)/($C$4-$C$5))*(1-((1+$C$5)/(1+$C$4))^15.6),2)</x:f>
        <x:v>879.43</x:v>
      </x:c>
      <x:c r="K57" s="16">
        <x:f>ROUND($C$7*((1+$C$5)/($C$4-$C$5))*(1-((1+$C$5)/(1+$C$4))^15.6),5)</x:f>
        <x:v>1.002</x:v>
      </x:c>
      <x:c r="L57" s="19"/>
      <x:c r="M57" s="10">
        <x:v>18.600000000000001</x:v>
      </x:c>
      <x:c r="N57" s="15">
        <x:f>ROUND($C$3*((1+$C$5)/($C$4-$C$5))*(1-((1+$C$5)/(1+$C$4))^18.6),2)</x:f>
        <x:v>989.02</x:v>
      </x:c>
      <x:c r="O57" s="16">
        <x:f>ROUND($C$7*((1+$C$5)/($C$4-$C$5))*(1-((1+$C$5)/(1+$C$4))^18.6),5)</x:f>
        <x:v>1.12686</x:v>
      </x:c>
    </x:row>
    <x:row r="58" spans="1:15" x14ac:dyDescent="0.25">
      <x:c r="A58" s="10">
        <x:v>9.6999999999999993</x:v>
      </x:c>
      <x:c r="B58" s="15">
        <x:f>ROUND($C$3*((1+$C$5)/($C$4-$C$5))*(1-((1+$C$5)/(1+$C$4))^9.7),2)</x:f>
        <x:v>616.05999999999995</x:v>
      </x:c>
      <x:c r="C58" s="16">
        <x:f>ROUND($C$7*((1+$C$5)/($C$4-$C$5))*(1-((1+$C$5)/(1+$C$4))^9.7),5)</x:f>
        <x:v>0.70193000000000005</x:v>
      </x:c>
      <x:c r="D58" s="14"/>
      <x:c r="E58" s="13">
        <x:v>12.7</x:v>
      </x:c>
      <x:c r="F58" s="15">
        <x:f>ROUND($C$3*((1+$C$5)/($C$4-$C$5))*(1-((1+$C$5)/(1+$C$4))^12.7),2)</x:f>
        <x:v>758.62</x:v>
      </x:c>
      <x:c r="G58" s="16">
        <x:f>ROUND($C$7*((1+$C$5)/($C$4-$C$5))*(1-((1+$C$5)/(1+$C$4))^12.7),5)</x:f>
        <x:v>0.86434999999999995</x:v>
      </x:c>
      <x:c r="H58" s="19"/>
      <x:c r="I58" s="10">
        <x:v>15.7</x:v>
      </x:c>
      <x:c r="J58" s="15">
        <x:f>ROUND($C$3*((1+$C$5)/($C$4-$C$5))*(1-((1+$C$5)/(1+$C$4))^15.7),2)</x:f>
        <x:v>883.32</x:v>
      </x:c>
      <x:c r="K58" s="16">
        <x:f>ROUND($C$7*((1+$C$5)/($C$4-$C$5))*(1-((1+$C$5)/(1+$C$4))^15.7),5)</x:f>
        <x:v>1.00644</x:v>
      </x:c>
      <x:c r="L58" s="19"/>
      <x:c r="M58" s="10">
        <x:v>18.7</x:v>
      </x:c>
      <x:c r="N58" s="15">
        <x:f>ROUND($C$3*((1+$C$5)/($C$4-$C$5))*(1-((1+$C$5)/(1+$C$4))^18.7),2)</x:f>
        <x:v>992.42</x:v>
      </x:c>
      <x:c r="O58" s="16">
        <x:f>ROUND($C$7*((1+$C$5)/($C$4-$C$5))*(1-((1+$C$5)/(1+$C$4))^18.7),5)</x:f>
        <x:v>1.1307400000000001</x:v>
      </x:c>
    </x:row>
    <x:row r="59" spans="1:15" x14ac:dyDescent="0.25">
      <x:c r="A59" s="10">
        <x:v>9.8000000000000007</x:v>
      </x:c>
      <x:c r="B59" s="15">
        <x:f>ROUND($C$3*((1+$C$5)/($C$4-$C$5))*(1-((1+$C$5)/(1+$C$4))^9.8),2)</x:f>
        <x:v>621.13</x:v>
      </x:c>
      <x:c r="C59" s="16">
        <x:f>ROUND($C$7*((1+$C$5)/($C$4-$C$5))*(1-((1+$C$5)/(1+$C$4))^9.8),5)</x:f>
        <x:v>0.7077</x:v>
      </x:c>
      <x:c r="D59" s="14"/>
      <x:c r="E59" s="13">
        <x:v>12.8</x:v>
      </x:c>
      <x:c r="F59" s="15">
        <x:f>ROUND($C$3*((1+$C$5)/($C$4-$C$5))*(1-((1+$C$5)/(1+$C$4))^12.8),2)</x:f>
        <x:v>763.05</x:v>
      </x:c>
      <x:c r="G59" s="16">
        <x:f>ROUND($C$7*((1+$C$5)/($C$4-$C$5))*(1-((1+$C$5)/(1+$C$4))^12.8),5)</x:f>
        <x:v>0.86939999999999995</x:v>
      </x:c>
      <x:c r="H59" s="19"/>
      <x:c r="I59" s="10">
        <x:v>15.8</x:v>
      </x:c>
      <x:c r="J59" s="15">
        <x:f>ROUND($C$3*((1+$C$5)/($C$4-$C$5))*(1-((1+$C$5)/(1+$C$4))^15.8),2)</x:f>
        <x:v>887.2</x:v>
      </x:c>
      <x:c r="K59" s="16">
        <x:f>ROUND($C$7*((1+$C$5)/($C$4-$C$5))*(1-((1+$C$5)/(1+$C$4))^15.8),5)</x:f>
        <x:v>1.01085</x:v>
      </x:c>
      <x:c r="L59" s="19"/>
      <x:c r="M59" s="10">
        <x:v>18.8</x:v>
      </x:c>
      <x:c r="N59" s="15">
        <x:f>ROUND($C$3*((1+$C$5)/($C$4-$C$5))*(1-((1+$C$5)/(1+$C$4))^18.8),2)</x:f>
        <x:v>995.81</x:v>
      </x:c>
      <x:c r="O59" s="16">
        <x:f>ROUND($C$7*((1+$C$5)/($C$4-$C$5))*(1-((1+$C$5)/(1+$C$4))^18.8),5)</x:f>
        <x:v>1.1346000000000001</x:v>
      </x:c>
    </x:row>
    <x:row r="60" spans="1:15" x14ac:dyDescent="0.25">
      <x:c r="A60" s="10">
        <x:v>9.9</x:v>
      </x:c>
      <x:c r="B60" s="15">
        <x:f>ROUND($C$3*((1+$C$5)/($C$4-$C$5))*(1-((1+$C$5)/(1+$C$4))^9.9),2)</x:f>
        <x:v>626.16999999999996</x:v>
      </x:c>
      <x:c r="C60" s="16">
        <x:f>ROUND($C$7*((1+$C$5)/($C$4-$C$5))*(1-((1+$C$5)/(1+$C$4))^9.9),5)</x:f>
        <x:v>0.71343999999999996</x:v>
      </x:c>
      <x:c r="D60" s="14"/>
      <x:c r="E60" s="13">
        <x:v>12.9</x:v>
      </x:c>
      <x:c r="F60" s="15">
        <x:f>ROUND($C$3*((1+$C$5)/($C$4-$C$5))*(1-((1+$C$5)/(1+$C$4))^12.9),2)</x:f>
        <x:v>767.46</x:v>
      </x:c>
      <x:c r="G60" s="16">
        <x:f>ROUND($C$7*((1+$C$5)/($C$4-$C$5))*(1-((1+$C$5)/(1+$C$4))^12.9),5)</x:f>
        <x:v>0.87441999999999998</x:v>
      </x:c>
      <x:c r="H60" s="19"/>
      <x:c r="I60" s="10">
        <x:v>15.9</x:v>
      </x:c>
      <x:c r="J60" s="15">
        <x:f>ROUND($C$3*((1+$C$5)/($C$4-$C$5))*(1-((1+$C$5)/(1+$C$4))^15.9),2)</x:f>
        <x:v>891.06</x:v>
      </x:c>
      <x:c r="K60" s="16">
        <x:f>ROUND($C$7*((1+$C$5)/($C$4-$C$5))*(1-((1+$C$5)/(1+$C$4))^15.9),5)</x:f>
        <x:v>1.01525</x:v>
      </x:c>
      <x:c r="L60" s="19"/>
      <x:c r="M60" s="10">
        <x:v>18.899999999999999</x:v>
      </x:c>
      <x:c r="N60" s="15">
        <x:f>ROUND($C$3*((1+$C$5)/($C$4-$C$5))*(1-((1+$C$5)/(1+$C$4))^18.9),2)</x:f>
        <x:v>999.19</x:v>
      </x:c>
      <x:c r="O60" s="16">
        <x:f>ROUND($C$7*((1+$C$5)/($C$4-$C$5))*(1-((1+$C$5)/(1+$C$4))^18.9),5)</x:f>
        <x:v>1.13845</x:v>
      </x:c>
    </x:row>
    <x:row r="61" spans="1:15" x14ac:dyDescent="0.25">
      <x:c r="M61" s="13">
        <x:v>19.100000000000001</x:v>
      </x:c>
      <x:c r="N61" s="15">
        <x:f>ROUND($C$3*((1+$C$5)/($C$4-$C$5))*(1-((1+$C$5)/(1+$C$4))^19.1),2)</x:f>
        <x:v>1005.9</x:v>
      </x:c>
      <x:c r="O61" s="16">
        <x:f>ROUND($C$7*((1+$C$5)/($C$4-$C$5))*(1-((1+$C$5)/(1+$C$4))^19.1),5)</x:f>
        <x:v>1.1460900000000001</x:v>
      </x:c>
    </x:row>
    <x:row r="62" spans="1:15" x14ac:dyDescent="0.25">
      <x:c r="M62" s="13">
        <x:v>19.2</x:v>
      </x:c>
      <x:c r="N62" s="15">
        <x:f>ROUND($C$3*((1+$C$5)/($C$4-$C$5))*(1-((1+$C$5)/(1+$C$4))^19.2),2)</x:f>
        <x:v>1009.23</x:v>
      </x:c>
      <x:c r="O62" s="16">
        <x:f>ROUND($C$7*((1+$C$5)/($C$4-$C$5))*(1-((1+$C$5)/(1+$C$4))^19.2),5)</x:f>
        <x:v>1.1498900000000001</x:v>
      </x:c>
    </x:row>
    <x:row r="63" spans="1:15" x14ac:dyDescent="0.25">
      <x:c r="M63" s="13">
        <x:v>19.3</x:v>
      </x:c>
      <x:c r="N63" s="15">
        <x:f>ROUND($C$3*((1+$C$5)/($C$4-$C$5))*(1-((1+$C$5)/(1+$C$4))^19.3),2)</x:f>
        <x:v>1012.54</x:v>
      </x:c>
      <x:c r="O63" s="16">
        <x:f>ROUND($C$7*((1+$C$5)/($C$4-$C$5))*(1-((1+$C$5)/(1+$C$4))^19.3),5)</x:f>
        <x:v>1.15367</x:v>
      </x:c>
    </x:row>
    <x:row r="64" spans="1:15" x14ac:dyDescent="0.25">
      <x:c r="M64" s="13">
        <x:v>19.399999999999999</x:v>
      </x:c>
      <x:c r="N64" s="15">
        <x:f>ROUND($C$3*((1+$C$5)/($C$4-$C$5))*(1-((1+$C$5)/(1+$C$4))^19.4),2)</x:f>
        <x:v>1015.85</x:v>
      </x:c>
      <x:c r="O64" s="16">
        <x:f>ROUND($C$7*((1+$C$5)/($C$4-$C$5))*(1-((1+$C$5)/(1+$C$4))^19.4),5)</x:f>
        <x:v>1.15743</x:v>
      </x:c>
    </x:row>
    <x:row r="65" spans="13:15" x14ac:dyDescent="0.25">
      <x:c r="M65" s="13">
        <x:v>19.5</x:v>
      </x:c>
      <x:c r="N65" s="15">
        <x:f>ROUND($C$3*((1+$C$5)/($C$4-$C$5))*(1-((1+$C$5)/(1+$C$4))^19.5),2)</x:f>
        <x:v>1019.13</x:v>
      </x:c>
      <x:c r="O65" s="16">
        <x:f>ROUND($C$7*((1+$C$5)/($C$4-$C$5))*(1-((1+$C$5)/(1+$C$4))^19.5),5)</x:f>
        <x:v>1.1611800000000001</x:v>
      </x:c>
    </x:row>
    <x:row r="66" spans="13:15" x14ac:dyDescent="0.25">
      <x:c r="M66" s="13">
        <x:v>19.600000000000001</x:v>
      </x:c>
      <x:c r="N66" s="15">
        <x:f>ROUND($C$3*((1+$C$5)/($C$4-$C$5))*(1-((1+$C$5)/(1+$C$4))^19.6),2)</x:f>
        <x:v>1022.41</x:v>
      </x:c>
      <x:c r="O66" s="16">
        <x:f>ROUND($C$7*((1+$C$5)/($C$4-$C$5))*(1-((1+$C$5)/(1+$C$4))^19.6),5)</x:f>
        <x:v>1.1649</x:v>
      </x:c>
    </x:row>
    <x:row r="67" spans="13:15" x14ac:dyDescent="0.25">
      <x:c r="M67" s="13">
        <x:v>19.7</x:v>
      </x:c>
      <x:c r="N67" s="15">
        <x:f>ROUND($C$3*((1+$C$5)/($C$4-$C$5))*(1-((1+$C$5)/(1+$C$4))^19.7),2)</x:f>
        <x:v>1025.6600000000001</x:v>
      </x:c>
      <x:c r="O67" s="16">
        <x:f>ROUND($C$7*((1+$C$5)/($C$4-$C$5))*(1-((1+$C$5)/(1+$C$4))^19.7),5)</x:f>
        <x:v>1.16862</x:v>
      </x:c>
    </x:row>
    <x:row r="68" spans="13:15" x14ac:dyDescent="0.25">
      <x:c r="M68" s="13">
        <x:v>19.8</x:v>
      </x:c>
      <x:c r="N68" s="15">
        <x:f>ROUND($C$3*((1+$C$5)/($C$4-$C$5))*(1-((1+$C$5)/(1+$C$4))^19.8),2)</x:f>
        <x:v>1028.9100000000001</x:v>
      </x:c>
      <x:c r="O68" s="16">
        <x:f>ROUND($C$7*((1+$C$5)/($C$4-$C$5))*(1-((1+$C$5)/(1+$C$4))^19.8),5)</x:f>
        <x:v>1.17231</x:v>
      </x:c>
    </x:row>
    <x:row r="69" spans="13:15" x14ac:dyDescent="0.25">
      <x:c r="M69" s="13">
        <x:v>19.899999999999999</x:v>
      </x:c>
      <x:c r="N69" s="15">
        <x:f>ROUND($C$3*((1+$C$5)/($C$4-$C$5))*(1-((1+$C$5)/(1+$C$4))^19.9),2)</x:f>
        <x:v>1032.1400000000001</x:v>
      </x:c>
      <x:c r="O69" s="16">
        <x:f>ROUND($C$7*((1+$C$5)/($C$4-$C$5))*(1-((1+$C$5)/(1+$C$4))^19.9),5)</x:f>
        <x:v>1.1759900000000001</x:v>
      </x:c>
    </x:row>
  </x:sheetData>
  <x:pageMargins left="0.5" right="0.25" top="1.4" bottom="0.4" header="0.9" footer="0.3"/>
  <x:pageSetup scale="89" orientation="landscape" r:id="rId1"/>
  <x:headerFooter alignWithMargins="0">
    <x:oddHeader>&amp;L&amp;"Arial,Bold"&amp;14Oncor's 2023 Energy Efficiency Measure Estimated Useful Life (EUL) NPV Calculation 
&amp;R&amp;"Arial,Regular"WP/GDJ/2
Page &amp;P of &amp;N</x:oddHeader>
  </x:headerFooter>
  <x:rowBreaks count="1" manualBreakCount="1">
    <x:brk id="30" max="16383" man="1"/>
  </x:rowBreaks>
  <x:ignoredErrors>
    <x:ignoredError sqref="N5:O5 B53:C53 B44:C44 J44:K44 G7 F8 J5:K5 J14:K14 J23:K23 N14:O14 N23:O23 B35:C35 F35:G35 F44:G44 F53:G53 J35:K35 J53:K53 N35:O35 N44:O44 N53:O53 N62 O62" formula="1"/>
  </x:ignoredError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